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105" windowWidth="14805" windowHeight="8010" tabRatio="713"/>
  </bookViews>
  <sheets>
    <sheet name="պարագա-գործիք 9.15" sheetId="22" r:id="rId1"/>
  </sheets>
  <definedNames>
    <definedName name="_xlnm._FilterDatabase" localSheetId="0" hidden="1">'պարագա-գործիք 9.15'!$A$5:$Z$115</definedName>
    <definedName name="_xlnm.Print_Area" localSheetId="0">'պարագա-գործիք 9.15'!$A$1:$P$122</definedName>
    <definedName name="_xlnm.Print_Titles" localSheetId="0">'պարագա-գործիք 9.15'!$4:$5</definedName>
  </definedNames>
  <calcPr calcId="124519"/>
</workbook>
</file>

<file path=xl/calcChain.xml><?xml version="1.0" encoding="utf-8"?>
<calcChain xmlns="http://schemas.openxmlformats.org/spreadsheetml/2006/main">
  <c r="I93" i="22"/>
  <c r="H93" s="1"/>
  <c r="G93"/>
  <c r="I91"/>
  <c r="H91" s="1"/>
  <c r="G91"/>
  <c r="O106"/>
  <c r="N106" s="1"/>
  <c r="O105"/>
  <c r="N105" s="1"/>
  <c r="O104"/>
  <c r="N104" s="1"/>
  <c r="O103"/>
  <c r="N103" s="1"/>
  <c r="O102"/>
  <c r="N102" s="1"/>
  <c r="O100"/>
  <c r="N100" s="1"/>
  <c r="O99"/>
  <c r="N99" s="1"/>
  <c r="O98"/>
  <c r="N98" s="1"/>
  <c r="O97"/>
  <c r="N97" s="1"/>
  <c r="O96"/>
  <c r="N96" s="1"/>
  <c r="O95"/>
  <c r="N95" s="1"/>
  <c r="O94"/>
  <c r="N94" s="1"/>
  <c r="O93"/>
  <c r="N93" s="1"/>
  <c r="O92"/>
  <c r="N92" s="1"/>
  <c r="O91"/>
  <c r="N91" s="1"/>
  <c r="O83"/>
  <c r="N83" s="1"/>
  <c r="O74"/>
  <c r="N74" s="1"/>
  <c r="O72"/>
  <c r="N72" s="1"/>
  <c r="O71"/>
  <c r="N71" s="1"/>
  <c r="O70"/>
  <c r="N70" s="1"/>
  <c r="O69"/>
  <c r="N69" s="1"/>
  <c r="O68"/>
  <c r="N68" s="1"/>
  <c r="O67"/>
  <c r="N67" s="1"/>
  <c r="O66"/>
  <c r="N66" s="1"/>
  <c r="O65"/>
  <c r="N65" s="1"/>
  <c r="O64"/>
  <c r="N64" s="1"/>
  <c r="O63"/>
  <c r="N63" s="1"/>
  <c r="O61"/>
  <c r="N61" s="1"/>
  <c r="O57"/>
  <c r="N57" s="1"/>
  <c r="O56"/>
  <c r="N56" s="1"/>
  <c r="O55"/>
  <c r="N55" s="1"/>
  <c r="O54"/>
  <c r="N54" s="1"/>
  <c r="O53"/>
  <c r="N53" s="1"/>
  <c r="O52"/>
  <c r="N52" s="1"/>
  <c r="O51"/>
  <c r="N51" s="1"/>
  <c r="O50"/>
  <c r="N50" s="1"/>
  <c r="O48"/>
  <c r="N48" s="1"/>
  <c r="O47"/>
  <c r="N47" s="1"/>
  <c r="O46"/>
  <c r="N46" s="1"/>
  <c r="O43"/>
  <c r="N43" s="1"/>
  <c r="O37"/>
  <c r="N37" s="1"/>
  <c r="O36"/>
  <c r="N36" s="1"/>
  <c r="O26"/>
  <c r="N26" s="1"/>
  <c r="O25"/>
  <c r="N25" s="1"/>
  <c r="O24"/>
  <c r="N24" s="1"/>
  <c r="O23"/>
  <c r="N23" s="1"/>
  <c r="O22"/>
  <c r="N22" s="1"/>
  <c r="O18"/>
  <c r="N18" s="1"/>
  <c r="O17"/>
  <c r="N17" s="1"/>
  <c r="O16"/>
  <c r="N16" s="1"/>
  <c r="O15"/>
  <c r="N15" s="1"/>
  <c r="O14"/>
  <c r="N14" s="1"/>
  <c r="O13"/>
  <c r="N13" s="1"/>
  <c r="O12"/>
  <c r="N12" s="1"/>
  <c r="O11"/>
  <c r="N11" s="1"/>
  <c r="O10"/>
  <c r="N10" s="1"/>
  <c r="O9"/>
  <c r="N9" s="1"/>
  <c r="O8"/>
  <c r="N8" s="1"/>
  <c r="O7"/>
  <c r="N7" s="1"/>
  <c r="O6"/>
  <c r="M98"/>
  <c r="M85"/>
  <c r="M84"/>
  <c r="M83"/>
  <c r="M82"/>
  <c r="M81"/>
  <c r="M80"/>
  <c r="M79"/>
  <c r="M78"/>
  <c r="M77"/>
  <c r="M76"/>
  <c r="M75"/>
  <c r="M74"/>
  <c r="M73"/>
  <c r="M72"/>
  <c r="M71"/>
  <c r="M70"/>
  <c r="M69"/>
  <c r="M68"/>
  <c r="M67"/>
  <c r="M66"/>
  <c r="M65"/>
  <c r="M64"/>
  <c r="M63"/>
  <c r="M62"/>
  <c r="M61"/>
  <c r="M60"/>
  <c r="M59"/>
  <c r="M58"/>
  <c r="M57"/>
  <c r="M56"/>
  <c r="M55"/>
  <c r="M54"/>
  <c r="M53"/>
  <c r="M52"/>
  <c r="M51"/>
  <c r="M50"/>
  <c r="M48"/>
  <c r="M47"/>
  <c r="M46"/>
  <c r="M45"/>
  <c r="M44"/>
  <c r="M43"/>
  <c r="M42"/>
  <c r="M41"/>
  <c r="M40"/>
  <c r="M39"/>
  <c r="M38"/>
  <c r="M37"/>
  <c r="M36"/>
  <c r="M26"/>
  <c r="M25"/>
  <c r="M24"/>
  <c r="M23"/>
  <c r="M22"/>
  <c r="M21"/>
  <c r="M20"/>
  <c r="M19"/>
  <c r="M18"/>
  <c r="M17"/>
  <c r="M16"/>
  <c r="M15"/>
  <c r="M14"/>
  <c r="M13"/>
  <c r="M12"/>
  <c r="M11"/>
  <c r="M10"/>
  <c r="M9"/>
  <c r="M8"/>
  <c r="M7"/>
  <c r="M6"/>
  <c r="K103"/>
  <c r="K102"/>
  <c r="K98"/>
  <c r="K97"/>
  <c r="K92"/>
  <c r="K87"/>
  <c r="K86"/>
  <c r="K19"/>
  <c r="I106"/>
  <c r="H106" s="1"/>
  <c r="I105"/>
  <c r="H105" s="1"/>
  <c r="I104"/>
  <c r="H104" s="1"/>
  <c r="I103"/>
  <c r="H103" s="1"/>
  <c r="I102"/>
  <c r="H102" s="1"/>
  <c r="I100"/>
  <c r="H100" s="1"/>
  <c r="I99"/>
  <c r="H99" s="1"/>
  <c r="I97"/>
  <c r="H97" s="1"/>
  <c r="I96"/>
  <c r="H96" s="1"/>
  <c r="I95"/>
  <c r="H95" s="1"/>
  <c r="I94"/>
  <c r="H94" s="1"/>
  <c r="I92"/>
  <c r="H92" s="1"/>
  <c r="I31"/>
  <c r="H31" s="1"/>
  <c r="I30"/>
  <c r="H30" s="1"/>
  <c r="I29"/>
  <c r="H29" s="1"/>
  <c r="I28"/>
  <c r="H28" s="1"/>
  <c r="I27"/>
  <c r="G106"/>
  <c r="G105"/>
  <c r="G104"/>
  <c r="G103"/>
  <c r="G102"/>
  <c r="G100"/>
  <c r="G99"/>
  <c r="G97"/>
  <c r="G96"/>
  <c r="G95"/>
  <c r="G94"/>
  <c r="G92"/>
  <c r="G34"/>
  <c r="G33"/>
  <c r="G32"/>
  <c r="G31"/>
  <c r="G30"/>
  <c r="G29"/>
  <c r="G28"/>
  <c r="G27"/>
  <c r="G107" l="1"/>
  <c r="G109" s="1"/>
  <c r="I107"/>
  <c r="I109" s="1"/>
  <c r="O107"/>
  <c r="O108" s="1"/>
  <c r="N6"/>
  <c r="H27"/>
  <c r="K107"/>
  <c r="K109" s="1"/>
  <c r="M107"/>
  <c r="M108" s="1"/>
  <c r="G108"/>
  <c r="O109"/>
  <c r="I108" l="1"/>
  <c r="K108"/>
  <c r="M109"/>
  <c r="L9" l="1"/>
  <c r="L8"/>
  <c r="L98"/>
  <c r="L85"/>
  <c r="L84"/>
  <c r="L83"/>
  <c r="L82"/>
  <c r="L81"/>
  <c r="L80"/>
  <c r="L79"/>
  <c r="L78"/>
  <c r="L77"/>
  <c r="L76"/>
  <c r="L75"/>
  <c r="L74"/>
  <c r="L73"/>
  <c r="L72"/>
  <c r="L71"/>
  <c r="L70"/>
  <c r="L69"/>
  <c r="L68"/>
  <c r="L67"/>
  <c r="L66"/>
  <c r="L65"/>
  <c r="L64"/>
  <c r="L63"/>
  <c r="L62"/>
  <c r="L61"/>
  <c r="L60"/>
  <c r="L59"/>
  <c r="L58"/>
  <c r="L57"/>
  <c r="L56"/>
  <c r="L55"/>
  <c r="L54"/>
  <c r="L53"/>
  <c r="L52"/>
  <c r="L51"/>
  <c r="L50"/>
  <c r="L48"/>
  <c r="L47"/>
  <c r="L46"/>
  <c r="L45"/>
  <c r="L44"/>
  <c r="L43"/>
  <c r="L42"/>
  <c r="L41"/>
  <c r="L40"/>
  <c r="L39"/>
  <c r="L38"/>
  <c r="L37"/>
  <c r="L36"/>
  <c r="L26"/>
  <c r="L25"/>
  <c r="L24"/>
  <c r="L23"/>
  <c r="L22"/>
  <c r="L21"/>
  <c r="L20"/>
  <c r="L19"/>
  <c r="L18"/>
  <c r="L17"/>
  <c r="L16"/>
  <c r="L15"/>
  <c r="L14"/>
  <c r="L13"/>
  <c r="L12"/>
  <c r="L11"/>
  <c r="L10"/>
  <c r="L7"/>
  <c r="L6"/>
  <c r="J103"/>
  <c r="J102"/>
  <c r="J98"/>
  <c r="J97"/>
  <c r="J92"/>
  <c r="J87"/>
  <c r="J86"/>
  <c r="J19"/>
  <c r="F106"/>
  <c r="F105"/>
  <c r="F104"/>
  <c r="F103"/>
  <c r="F102"/>
  <c r="F100"/>
  <c r="F99"/>
  <c r="F97"/>
  <c r="F96"/>
  <c r="F95"/>
  <c r="F94"/>
  <c r="F93"/>
  <c r="F92"/>
  <c r="F91"/>
  <c r="F34"/>
  <c r="F33"/>
  <c r="F32"/>
  <c r="F31"/>
  <c r="F30"/>
  <c r="F29"/>
  <c r="F28"/>
  <c r="F27"/>
  <c r="A35" l="1"/>
  <c r="A49"/>
  <c r="A90"/>
  <c r="A101"/>
  <c r="A6"/>
  <c r="A7" s="1"/>
  <c r="A8" s="1"/>
  <c r="A9" l="1"/>
  <c r="A10" s="1"/>
  <c r="A11" l="1"/>
  <c r="A12" s="1"/>
  <c r="A13" s="1"/>
  <c r="A14" s="1"/>
  <c r="A15" s="1"/>
  <c r="A16" s="1"/>
  <c r="A17" l="1"/>
  <c r="A18" s="1"/>
  <c r="A19" l="1"/>
  <c r="A20" s="1"/>
  <c r="A21" s="1"/>
  <c r="A22" l="1"/>
  <c r="A23" s="1"/>
  <c r="A24" l="1"/>
  <c r="A25" s="1"/>
  <c r="A26" l="1"/>
  <c r="A27" s="1"/>
  <c r="A28" l="1"/>
  <c r="A29" s="1"/>
  <c r="A30" l="1"/>
  <c r="A31" s="1"/>
  <c r="A32" l="1"/>
  <c r="A33" l="1"/>
  <c r="A34" l="1"/>
  <c r="A36" l="1"/>
  <c r="A37" l="1"/>
  <c r="A38" l="1"/>
  <c r="A39" l="1"/>
  <c r="A40" s="1"/>
  <c r="A41" s="1"/>
  <c r="A42" s="1"/>
  <c r="A43" s="1"/>
  <c r="A44" s="1"/>
  <c r="A45" l="1"/>
  <c r="A46" s="1"/>
  <c r="A47" s="1"/>
  <c r="A48"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1" s="1"/>
  <c r="A92" s="1"/>
  <c r="A93" s="1"/>
  <c r="A94" s="1"/>
  <c r="A95" s="1"/>
  <c r="A96" s="1"/>
  <c r="A97" s="1"/>
  <c r="A98" s="1"/>
  <c r="A99" s="1"/>
  <c r="A100" s="1"/>
  <c r="A102" s="1"/>
  <c r="A103" s="1"/>
  <c r="A104" s="1"/>
  <c r="A105" s="1"/>
  <c r="A106" s="1"/>
</calcChain>
</file>

<file path=xl/sharedStrings.xml><?xml version="1.0" encoding="utf-8"?>
<sst xmlns="http://schemas.openxmlformats.org/spreadsheetml/2006/main" count="429" uniqueCount="227">
  <si>
    <t>հատ</t>
  </si>
  <si>
    <t>ԱՆԶԳԱՅԱՑՈՒՄ</t>
  </si>
  <si>
    <t>Կոննեկտոր շնչական, գոֆրեային 100/590/000 Portex կամ համարժեք</t>
  </si>
  <si>
    <t>Կոննեկտոր շնչական, գոֆրեային անկյունային, բրոնխոսկոպի պորտով 100/594/000 Portex կամ համարժեք</t>
  </si>
  <si>
    <t>CO2 աբսորբեր շնչական սարքերի համար Sodasorb GRACE կամ համարժեք</t>
  </si>
  <si>
    <t>CO2 աբսորբեր շնչական սարքերի համար Sodasorb Low-flow GRACE կամ համարժեք</t>
  </si>
  <si>
    <t>Օռֆարինգեալ օդամուղ N2 100/320/020 Portex կամ համարժեք</t>
  </si>
  <si>
    <t>Օռֆարինգեալ օդամուղ N3 100/320/030 Portex կամ համարժեք</t>
  </si>
  <si>
    <t>Օռոֆարինգեալ օդամուղ N4 100/320/040 Portex կամ համարժեք</t>
  </si>
  <si>
    <t>Էպիդուրալ անզգայացման հավաքածու- մինիպակ ֆիքսատրով երկար ասեղով 100/391/518 Portex կամ համարժեք</t>
  </si>
  <si>
    <t>Հավաքածու սպինալ-էպիդուրալ անզգայացման համար 100/491/718 Portex կամ համարժեք</t>
  </si>
  <si>
    <t>Տաքացնող վերմակ SW2003 Level 1 կամ համարժեք</t>
  </si>
  <si>
    <t>Տաքացնող վերմակ SW2004 Level 1 կամ համարժեք</t>
  </si>
  <si>
    <t>Կենտրոնական երակային կաթետեր եռլուսանցքանի 233/20/70 Deltec կամ համարժեք</t>
  </si>
  <si>
    <t> Պերֆուզորի գիծ 150սմ Balton կամ համարժեք</t>
  </si>
  <si>
    <t>Եռուղի 360* տարբեր գույների medfusion, smiths medical կամ համարժեք</t>
  </si>
  <si>
    <t>Վիրակապ-թաղանթ պոլիուրետանային, ինքնակպչուն անջրաթափանց, հակամիկրոբային, “շնչող” Suprasorb F 20463 Lohmann&amp;Rauscher կամ համարժեք</t>
  </si>
  <si>
    <t>Վիրակապ-թաղանթ պոլիուրետանային, ինքնակպչուն անջրաթափանց, հակամիկրոբային, “շնչող” Suprasorb F 20461 Lohmann&amp;Rauscher կամ համարժեք</t>
  </si>
  <si>
    <t>Կաթետերի ֆիքսման սպեղանի Curafix i.v. 30050 Lohmann&amp;Rauscher կամ համարժեք</t>
  </si>
  <si>
    <t>Վիրակապ պունկցիաներից և ներարկումներից հետո Curaplast sensitive 30625 Lohmann&amp;Rauscher(Տուփում 250 հատ) կամ համարժեք</t>
  </si>
  <si>
    <t>Ծայրամասային զարկերակային կաթետեր 20G, BD 682245 կամ համարժեք</t>
  </si>
  <si>
    <t>ԿՐԾՔԱՅԻՆ ՎԻՐԱԲՈՒԺՈՒԹՅՈՒՆ</t>
  </si>
  <si>
    <t xml:space="preserve">Թորակալ դրենաժ- տրոակար 24CH, 21124 REDAX կամ համարժեք, </t>
  </si>
  <si>
    <t xml:space="preserve">Թորակալ դրենաժ- տրոակար 28CH, 21128 REDAX կամ համարժեք, </t>
  </si>
  <si>
    <t xml:space="preserve">Թորակալ դրենաժ 24CH, 21024 REDAX կամ համարժեք, </t>
  </si>
  <si>
    <t xml:space="preserve">Թորակալ դրենաժ 28CH, 21028 REDAX կամ համարժեք, </t>
  </si>
  <si>
    <t xml:space="preserve">Թորակալ դրենաժ 32CH, 21032 REDAX կամ համարժեք, </t>
  </si>
  <si>
    <t xml:space="preserve">Պլևրալ դրենաժային համակարգ երեք հատվածով Redax Drentech Compact 10105 կամ համարժեք, </t>
  </si>
  <si>
    <t>Պլևրալ դրենաժային համակարգ երեք հատվածով Redax Drentech Emotrans 10161 կամ համարժեք, Աուտոտրանսֆուզիոն միավոր Redax Drentech 10141</t>
  </si>
  <si>
    <t xml:space="preserve">Պլևրալ դրենաժային համակարգի հավաքածու Redax Drentech UNICO 10803 կամ համարժեք, </t>
  </si>
  <si>
    <t xml:space="preserve">Վերքերի դրենավորման զսպանակային տարա 20200 REDAX կամ համարժեք, </t>
  </si>
  <si>
    <t>Վիրակապ Curapor 22124 Lohmann&amp;Rausher կամ համարժեք</t>
  </si>
  <si>
    <t>Վիրակապ Curapor 22125 Lohmann&amp;Rausher կամ համարժեք</t>
  </si>
  <si>
    <t>Վիրակապ Curapor 22126 Lohmann&amp;Rausher կամ համարժեք</t>
  </si>
  <si>
    <t>ՎԵՐԱԿԵՆԴԱՆԱՑՈՒՄ</t>
  </si>
  <si>
    <t>Տրախեոստոմիկ փողի հավաքածու վերմանժետային տարածության սանացիայի հնարավորությամբ 100/870/085</t>
  </si>
  <si>
    <t>Տրախեոստոմիկ փողի հավաքածու վերմանժետային տարածության սանացիայի հնարավորությամբ 100/870/090</t>
  </si>
  <si>
    <t>Տրախեոստոմիկ փողի հավաքածու վերմանժետային տարածության սանացիայի հնարավորությամբ 100/870/100</t>
  </si>
  <si>
    <t>Ներշնչափողային փող Sacett N:7.0; 100/189/070 վերմանժետային տարածության սանացիայի խողովակով, միանգամյա օգտագործման, Portex կամ համարժեք</t>
  </si>
  <si>
    <t>Ներշնչափողային փող Sacett N:7.5; 100/189/075 վերմանժետային տարածության սանացիայի խողովակով, միանգամյա օգտագործման, Portex կամ համարժեք</t>
  </si>
  <si>
    <t>Ներշնչափողային փող Sacett N:8.0; 100/189/080 վերմանժետային տարածության սանացիայի խողովակով, միանգամյա օգտագործման, Portex կամ համարժեք</t>
  </si>
  <si>
    <t>Ներշնչափողային փող Sacett N:8.5; 100/189/085 վերմանժետային տարածության սանացիայի խողովակով, միանգամյա օգտագործման, Portex կամ համարժեք</t>
  </si>
  <si>
    <t>Ներշնչափողային փող Sacett N:9.0; 100/189/090 վերմանժետային տարածության սանացիայի խողովակով, միանգամյա օգտագործման, Portex կամ համարժեք</t>
  </si>
  <si>
    <t>Տրախեոստոմիկ փող երկարության փոփոխման հնարավորությամբ 100/523/070 Portex կամ համարժեք</t>
  </si>
  <si>
    <t>Տրախեոստոմիկ փող երկարության փոփոխման հնարավորությամբ 100/523/080 Portex կամ համարժեք</t>
  </si>
  <si>
    <t>Տրախեոստոմիկ փող երկարության փոփոխման հնարավորությամբ 100/523/090 Portex կամ համարժեք</t>
  </si>
  <si>
    <t>Տրախեոստոմիկ փողի վիրակապ Mettaline Tracheo dressing 23094 L&amp;R</t>
  </si>
  <si>
    <t>Կրիկոթիրեոիդոտոմիայի հավաքածու PCK 100/465/060 Portex կամ համարժեք</t>
  </si>
  <si>
    <t>Շնչական կոնտուր մեծահասակի, խոնավահավաքիչներ միացնելու հնարավորությամբ, 3291Portex կամ համարժեք</t>
  </si>
  <si>
    <t>Ինտուբացիոն ստիլետ 100/120/100 չափսի Portex կամ համարժեք</t>
  </si>
  <si>
    <t>Ինտուբացիոն ստիլետ 100/120/200 չափսի Portex կամ համարժեք</t>
  </si>
  <si>
    <t>Ինտուբացիոն ստիլետ 100/120/300 չափսի Portex կամ համարժեք</t>
  </si>
  <si>
    <t>Սպիրոմետր հոսքային, ինցենտիվ, “Արթնացնող” Portex կամ համարժեք</t>
  </si>
  <si>
    <t>Օոֆարինգեալ օդամուղ N3 100/320/030 Portex կամ համարժեք</t>
  </si>
  <si>
    <t>Էպիդուրալ կաթետեր 100/382/118 Portex կամ համարժեք</t>
  </si>
  <si>
    <t>Էպիդուրալ ասեղ 18G 100/395/180 Portex կամ համարժեք</t>
  </si>
  <si>
    <t>Տաքացնող վերմակ SW2001 Level 1կամ համարժեք</t>
  </si>
  <si>
    <t>CPAP դիմակի հավաքածու 35-45-004 VBM կամ համարժեք</t>
  </si>
  <si>
    <t>Գաստրո-լարինգեալ խողովակ մեծի 32-90-004 VBM կամ համարժեք</t>
  </si>
  <si>
    <t>Էնդոտրախեալ փողի ֆիքսատոր մեծ 40-8010-044 VBM կամ համարժեք</t>
  </si>
  <si>
    <t>Տրախեոստոմիկ փողի ֆիքսատոր մեծ 40-0008-033 VBM կամ համարժեք</t>
  </si>
  <si>
    <t>Տուրնիկետ 20-30-100 VBM կամ համարժեք</t>
  </si>
  <si>
    <t>Հակամիկրոբային վիրակապ Կալցիում ալգինատի և արծաթի պարունակությամբ Suprasorb A+Ag 20571 Lohmann&amp;Rauscher կամ համարժեք</t>
  </si>
  <si>
    <t>Հիդրոկոլոիդային վիրակապ Suprasorb H Sacrum 20430 Lohmann&amp;Rauscher կամ համարժեք</t>
  </si>
  <si>
    <t>Վիրակապ-թաղանթ պոլիուրետանային, ինքնակպչուն անջրաթափանց, հակամիկրոբային, “շնչող” Suprasorb F 20464 Lohmann&amp;Rauscher կամ համարժեք</t>
  </si>
  <si>
    <t>Վիրակապ կոմպրեսս ակտիվացված ածուխի և արծաթի պարունակությամբ Wlivaktiv Ag 20701 Lohmann&amp;Rauscher կամ համարժեք</t>
  </si>
  <si>
    <t>Վիրակապ կրունկների և արմունկների վերքերի համար 50845 Lohmann&amp;Rauscher կամ համարժեք</t>
  </si>
  <si>
    <t>Սպիրոմետր շնչառական թերապիայի համար</t>
  </si>
  <si>
    <t>Ցիստաստոմաի կատետր</t>
  </si>
  <si>
    <t>Պունկցիոն հավաքածու</t>
  </si>
  <si>
    <t>Կատետրի փոխանակման հավաքածու</t>
  </si>
  <si>
    <t>Կարող գործիքներ և դրանց միանվագ օգտագործման պարագաներ</t>
  </si>
  <si>
    <t>Մաշկի ստեպլեր 3, 9մմ, 5, 7մմ, ֆիքսված աշխատող մասով կամ համարժեք N6 կամ այլ քանակի փաթեթավորումով</t>
  </si>
  <si>
    <t>Փոխվող ծայրադիրներ XR60G 60մմ,  N12-Endo</t>
  </si>
  <si>
    <t>Փոխվող ծայրադիրներ SR55 61մմ,  N12 դանակով,  6 շարք,  3D ֆորմատ</t>
  </si>
  <si>
    <t>Փոխվող ծայրադիրներ SR75 81մմ,  N12 դանակով,  6 շարք,  3D ֆորմատ</t>
  </si>
  <si>
    <t xml:space="preserve"> Ցիրկուլյար կոր կտրող-կարող ապպարատ, 31մմ կամ համարժեք</t>
  </si>
  <si>
    <t>Կիսետային կարի տեղադրման գործիք բազմանվագ օգտագործման</t>
  </si>
  <si>
    <t>Կլիպատորներ</t>
  </si>
  <si>
    <t>Տիտանային ամրակներ N108 կամ համարժեք (միջին-մեծ)</t>
  </si>
  <si>
    <t>Տիտանային ամրակներ N108 կամ համարժեք (մեծ)</t>
  </si>
  <si>
    <t xml:space="preserve">Փոփոխվող քարթրիջներ սեղմակներով Էշելոն 45 գործիքի համար, դեղին ECR45D,  N12 </t>
  </si>
  <si>
    <t xml:space="preserve">Փոփոծվող քարթրիջներ սեղմակներով Էշելոն 45 գործիքի համար, կապույտ ECR45B, N12 </t>
  </si>
  <si>
    <t>ECR60B և ECR60G Փոխարինվող կասետներ ETS*ENDO ապարատի համար կամ համարժեք, 60մմ/2,0մմ եվ 1,5մմ N12</t>
  </si>
  <si>
    <t>տուփ</t>
  </si>
  <si>
    <t>հավաքածու</t>
  </si>
  <si>
    <t>Հատուկ բարձրորակ պլաստմասից, գոֆրեաձև 20 սմ երկարությամբ, թեքվելուց չծալվող, լուսանցքը չփակվող:</t>
  </si>
  <si>
    <t>Հատուկ բարձրորակ պլաստմասից, գոֆրեաձև 90*, ներսային կոննեկտորը պտտվող, էլաստիկ–հերմետիկ փակվող մեմբրանով, թեքվելուց չծալվող, լուսանցքը չփակվող: : Հնարավորություն է տալիս առանց ԹԱՇ ընդհատման իրականացնել բրոնխոսկոպիա 5մմ բրոնխոսկոպով: Ունի CE սերտեֆիկատ</t>
  </si>
  <si>
    <t xml:space="preserve">Պլաստիկե պարկ 5լ, գրանուլների չափսը 4/8M, չպետք է լինի փոշենման, փոքր գրանուլներ: Բաղադրությունը Ca հիդրօքսիդ 80%, Na հիդրօքսիդ 4%, էթիլային PH ինդիկատոր: Գունային փոփոխությունը դարձելի է ՝սպիտակ /մանուշակագույն /սպիտակ: </t>
  </si>
  <si>
    <t>Պլաստիկե պարկ 5լ, գրանուլների չափսը 4/8M, չպետք է լինի փոշենման, փոքր գրանուլներ: Բաղադրությունը Ca հիդրօքսիդ 80%, Na հիդրօքսիդ 4%, էթիլային PH ինդիկատոր: Նախատեսված է ցածր հոսքային անեսթեզիաների համար</t>
  </si>
  <si>
    <t>Պատրաստված է թափանցիկ պոլիվինիլքլորիդից,փափուկ է, ունի փչման փական Չափսը՝ մեծերի մեծ</t>
  </si>
  <si>
    <t>Պատրաստված է թափանցիկ պոլիվինիլքլորիդից,փափուկ է, ունի փչման փական Չափսը՝ մեծերի փոքր</t>
  </si>
  <si>
    <t>Պատրաստված է հատուկ PVC-ից,սահուն-հարթ մակերեսով,կորացված եզրերով,սանացիոն անցքով: Չափսը 2 /9սմ/</t>
  </si>
  <si>
    <t>Պատրաստված է հատուկ PVC-ից,սահուն-հարթ մակերեսով,կորացված եզրերով,սանացիոն անցքով: Չափսը 3 /10սմ/</t>
  </si>
  <si>
    <t>Պատրաստված է հատուկ PVC-ից,սահուն-հարթ մակերեսով,կորացված եզրերով,սանացիոն անցքով: Չափսը 4 /11սմ/</t>
  </si>
  <si>
    <t>Պետք է պարունակի Տուոխի մեպալոպլաստիկ ասեղ՝18 G 110mm, նշագծված,միացվող թևիկներով: Պոլիամիդային կաթետեր՝ նշագծված, կլոր ծայրով և 3 անցքով,: Ցածր դիմադրությամբ ներարկիչ՝ հետընթացի սահմանափակիչով: Բակտերիովիրուսային ֆիլտր 0.2մկմ, երկկողմ ֆիլտրացիայով : Կոննեկտոր “Լուեր”, կաթետերի ուղղորդիչ:</t>
  </si>
  <si>
    <t>Պետք է պարունակի Տուոխի մեպալոպլաստիկ ասեղ՝նշագծված,միացվող թևիկներով 18Gx80մմ: Երկար սպինալ ասեղ 27Gx127.5մմ pencil point տիպի,որը ֆիքսվում է բայոնետային համակարգով: Ցածր դիմադրությամբ ներարկիչ՝ հետընթացի սահմանափակիչով: Պոլիամիդային կաթետեր՝ նշագծված, կլոր ծայրով և 3 անցքով,ուղղորդիչով: Կոննեկտոր “Լուեր լոք”: Բակտերիովիրուսային ֆիլտր 0.2մկմ, երկկողմ ֆիլտրացիայով:</t>
  </si>
  <si>
    <t xml:space="preserve">Նախատեսված են մարմնի վերին հատվածի տաքացման համար: Պարրաստված է երկշերտ սինթետիկ Spunbound նյութից,արտաքինից պատված չվառվող, կենսաբանորեն իներտ, անջրաթափանց նյութից,ունի պարանոցային կտրվածք: </t>
  </si>
  <si>
    <t xml:space="preserve">Նախատեսված են մարմնի ստորին հատվածի տաքացման համար: Պարրաստված է երկշերտ սինթետիկ Spunbound նյութից,արտաքինից պատված չվառվող,կենսաբանորեն իներտ, անջրաթափանց նյութից: </t>
  </si>
  <si>
    <t>Կաթետերի երկարությունը 20սմ, լայնությունը 7Fr, լուսանցքները 16G.18G.18G,պունկցիոն ասեղը 18G 7սմ, պարունակում է դիլատատոր, J-ուղղորդիչ 60սմ, նշտար, Y կոննեկտոր, կաթետերի սեղմիչ, ֆիքսատոր, ներարկման փականներ</t>
  </si>
  <si>
    <t> ՊՎՔ-ից պատրաստված, լուեր լոք ծայրով խողովակ 150սմ երկարությամբ, թափանցիկ</t>
  </si>
  <si>
    <t>Վիրակապ-թաղանթ պոլիուրետանային,ինքնակպչուն անջրաթափանց, հակամիկրոբային, “շնչող” 10x12սմ: Օգտագործվում է տարբեր վերքերի բուժման, վիրակապերի ֆիքսման համար: անհատական, ստերիլ փաթեթավորում: Վիրակապի 5-7օր էֆֆեկտիվ ազդեցություն:</t>
  </si>
  <si>
    <t>Վիրակապ-թաղանթ պոլիուրետանային,ինքնակպչուն անջրաթափանց, հակամիկրոբային, “շնչող” 5x7սմ: Օգտագործվում է տարբեր վերքերի բուժման, վիրակապերի ֆիքսման համար: անհատական, ստերիլ փաթեթավորում: Վիրակապի 5-7օր էֆֆեկտիվ ազդեցություն:</t>
  </si>
  <si>
    <t>Կաթետերի ֆիքսման սպեղանի 9x6sm,խաչաձև կտրվածքով,կենտրոնական ներծծող բարձիկով: Պատրաստված է պոլիէսթերից,ներքին պոլիակրիլատային շերտով, հիպոալերգեն է, “շնչող”, թրջվելուց չպոկվող: անհատական, ստերիլ փաթեթավորում:</t>
  </si>
  <si>
    <t>Վիրակապ պունկցիաներից և ներարկումներից հետո 2x4սմ,կտրվող երիզով, 250հատ օղակաձև հավաքած, կենտրոնական ներծծող բարձիկով: Պատրաստված է պոլիէսթերից,ներքին պոլիակրիլատային շերտով, հիպոալերգեն է, “շնչող”, թրջվելուց չպոկվող:</t>
  </si>
  <si>
    <t>Կաթետերի երկարությունը 45մմ, Չափսը 20G: Կազմված է BD Floswich համակարգից, որը կանխում է հեղուկի հետհոսքը կանխարգելելով օդային էմբոլիան և անձնակազմի վարակումը: Թևիկներից- ֆիկսացիայի հեշտացման համար: Ունի CE սերտիֆիկատ</t>
  </si>
  <si>
    <t>Մետաղական կաթետեր է, որը տեղադրված է տերմոպլաստիկ PVC խողովակի մեջ, պետք է ունենա ռենտգեն պոզիտիվ երկայնակի երիզ և սմ-ային սանդղակ, ներքին ծածկույթը պետք լինի պոլիուրետանից: Երկարությունը 400մմ, չափսը 24CH. Ունի CE սերտեֆիկատ:</t>
  </si>
  <si>
    <t>Մետաղական կաթետեր է, որը տեղադրված է տերմոպլաստիկ PVC խողովակի մեջ, պետք է ունենա ռենտգեն պոզիտիվ երկայնակի երիզ և սմ-ային սանդղակ, ներքին ծածկույթը պետք լինի պոլիուրետանից: Երկարությունը 400մմ, չափսը 28CH. Ունի CE սերտեֆիկատ:</t>
  </si>
  <si>
    <t>Պատրաստված ի թերմոպլաստիկ ՊՎՔ-ից ունի ռենտգեն պոզիտիվ երկայնակի երիզ և սմ-ային սանդղակ,հարթ, կորացված ծայր, դիստալ և կողմնային անցքեր: չափսը 24CH</t>
  </si>
  <si>
    <t>Պատրաստված ի թերմոպլաստիկ ՊՎՔ-ից ունի ռենտգեն պոզիտիվ երկայնակի երիզ և սմ-ային սանդղակ,հարթ, կորացված ծայր, դիստալ և կողմնային անցքեր: չափսը 28CH</t>
  </si>
  <si>
    <t>Պատրաստված ի թերմոպլաստիկ ՊՎՔ-ից ունի ռենտգեն պոզիտիվ երկայնակի երիզ և սմ-ային սանդղակ,հարթ, կորացված ծայր, դիստալ և կողմնային անցքեր: չափսը 32CH</t>
  </si>
  <si>
    <t xml:space="preserve">Պետք է ունենա երեք հատված,որից մեկը 2.2լ,երկրորդը նախատեսված է ջրի համար(5-25սմ H2O), և պետք է ծառայի որպես միակողմանի փական, երրորդը՝միացվում է վակուումի աղբյուրին և բացասական ճնշման հսկման համար է: Ունի CE սերտեֆիկատ: </t>
  </si>
  <si>
    <t>Պետք է ունենա երեք հատված,որից մեկը 2.2լ -120 միկրոն ֆիլտրով,երկրորդը նախատեսված է ջրի համար(5-25սմ H2O), և պետք է ծառայի որպես միակողմանի ֆական, երրերդը՜միացվում է վակուումի աղբյուրին և բացասական ճնշման հսկման համար է:Պետք է ունենա ռեինֆուզիոն համակարգի միացման հնարավորություն: Աուտորրանսֆուզիոն միավորը պետք է ներդրված լինի կոշտ կաղապարի մեջ: Ունի CE սերտեֆիկատ:</t>
  </si>
  <si>
    <t>Հավաքածուն պարունակում է 12 FR ատրավմատիկպունկցիոն վերեշի ասեղ, պոլիուրետանային կաթետեր, որը տեղադրվում է ասեղի վրա, ունի ներկառուցված Հեմլիխի փական, 3 ելքային անցքով, ռեզեռվուար 2000 մլ ներկառուցված հեմլիխի փականով, նշտար, սեղմիչ, դրենաժի ադապտեր, 60 մլ ներարկիչ, երկարացման գիծ, ֆիքսող համակարգ: Ունի CE սերտեֆիկատ:</t>
  </si>
  <si>
    <t xml:space="preserve">Նախատեսված է հետվիրահատական շրջանում թոքի անվտանգ դրենավորման համար, ապահովում է հիվանդի մոբիլությունը: Պարունակում է՝ պարկ 1700մլ, միակողմանի կլապաններ, դրենաժ, ներարկիչ, ամրացնող երիզ: </t>
  </si>
  <si>
    <t>500ml զսպանականման տարա,որի մեջ կա մետաղական զսպանակ վերքից անընդհատ ասպիրացնելու համար: պետք է ունենա միացնող խողովակ, ապահովի մինչև 100սմ ջրի սյան վակուում:</t>
  </si>
  <si>
    <t>Ստերիլ վիրակապ պատրաստված է պոլիէսթերից,ներքին պոլիակրիլատային կպչուն եզրով, կենտրոնական ներծծող բարձիկով; հիպոալերգեն է, “շնչող”: անհատական, ստերիլ փաթեթավորում: Չափսը 10x25սմ, բարձիկը 5x20սմ</t>
  </si>
  <si>
    <t>Ստերիլ վիրակապ պատրաստված է պոլիէսթերից,ներքին պոլիակրիլատային կպչուն եզրով, կենտրոնական ներծծող բարձիկով; հիպոալերգեն է, “շնչող”: անհատական, ստերիլ փաթեթավորում: Չափսը 10x30սմ, բարձիկը 5x25սմ</t>
  </si>
  <si>
    <t>Ստերիլ վիրակապ պատրաստված է պոլիէսթերից,ներքին պոլիակրիլատային կպչուն եզրով, կենտրոնական ներծծող բարձիկով; հիպոալերգեն է, “շնչող”: անհատական, ստերիլ փաթեթավորում: Չափսը 10x34սմ, բարձիկը 5x29սմ</t>
  </si>
  <si>
    <t>Տրախեոստոմիկ փողի հավաքածու վերմանժետային տարածության սանացիայի հնարավորությամբ, կոմպլեկտի մեջ ներառված գերփափուկ մանժետով տրախեոստոմիկ փող, փողի ներդիրներ 2 հատ, ֆիքսման երիզ, խոզանակ: Չափսը 8.5</t>
  </si>
  <si>
    <t>Տրախեոստոմիկ փողի հավաքածու վերմանժետային տարածության սանացիայի հնարավորությամբ, կոմպլեկտի մեջ ներառված գերփափուկ մանժետով տրախեոստոմիկ փող, փողի ներդիրներ 2 հատ;, ֆիքսման երիզ, խոզանակ: Չափսը 9.0</t>
  </si>
  <si>
    <t>Տրախեոստոմիկ փողի հավաքածու վերմանժետային տարածության սանացիայի հնարավորությամբ, կոմպլեկտի մեջ ներառված գերփափուկ մանժետով տրախեոստոմիկ փող, փողի ներդիրներ 2 հատ, ֆիքսման երիզ, խոզանակ: Չափսը 10.0</t>
  </si>
  <si>
    <t>Պատրաստված է թափանցիկ,թերմոպլաստիկ, իմպլանտացիոն ոչ-տոքսիկ պոլիվինիլքլորիդից,ունի առանձին ասպիրացիոն խողովակ վերմանժետային տարածության սանացիայի համար (Sacett), մանժետը հատուկ գերնուրբ (Soft-Seal) տեսակի, տանձաձև կառուցվածքի (Profile),Փողի կտրվածքը կորացված, Մերֆիի անցքի առկայությամբ, Փողի երկայնական ռենտգեն պոզիտիվ գծի առկայությամբ: Չափը 7.0:</t>
  </si>
  <si>
    <t>Պատրաստված է թափանցիկ,թերմոպլաստիկ, իմպլանտացիոն ոչ-տոքսիկ պոլիվինիլքլորիդից,ունի առանձին ասպիրացիոն խողովակ վերմանժետային տարածության սանացիայի համար (Sacett), մանժետը հատուկ գերնուրբ (Soft-Seal) տեսակի, տանձաձև կառուցվածքի (Profile),Փողի կտրվածքը կորացված, Մերֆիի անցքի առկայությամբ, Փողի երկայնական ռենտգեն պոզիտիվ գծի առկայությամբ: Չափը 7.5:</t>
  </si>
  <si>
    <t>Պատրաստված է թափանցիկ,թերմոպլաստիկ, իմպլանտացիոն ոչ-տոքսիկ պոլիվինիլքլորիդից,ունի առանձին ասպիրացիոն խողովակ վերմանժետային տարածության սանացիայի համար (Sacett), մանժետը հատուկ գերնուրբ (Soft-Seal) տեսակի, տանձաձև կառուցվածքի (Profile),Փողի կտրվածքը կորացված, Մերֆիի անցքի առկայությամբ, Փողի երկայնական ռենտգեն պոզիտիվ գծի առկայությամբ: Չափը 8.0:</t>
  </si>
  <si>
    <t>Պատրաստված է թափանցիկ,թերմոպլաստիկ, իմպլանտացիոն ոչ-տոքսիկ պոլիվինիլքլորիդից,ունի առանձին ասպիրացիոն խողովակ վերմանժետային տարածության սանացիայի համար (Sacett), մանժետը հատուկ գերնուրբ (Soft-Seal) տեսակի, տանձաձև կառուցվածքի (Profile),Փողի կտրվածքը կորացված, Մերֆիի անցքի առկայությամբ, Փողի երկայնական ռենտգեն պոզիտիվ գծի առկայությամբ: Չափը 8.5:</t>
  </si>
  <si>
    <t>Պատրաստված է թափանցիկ,թերմոպլաստիկ, իմպլանտացիոն ոչ-տոքսիկ պոլիվինիլքլորիդից,ունի առանձին ասպիրացիոն խողովակ վերմանժետային տարածության սանացիայի համար (Sacett), մանժետը հատուկ գերնուրբ (Soft-Seal) տեսակի, տանձաձև կառուցվածքի (Profile),Փողի կտրվածքը կորացված, Մերֆիի անցքի առկայությամբ, Փողի երկայնական ռենտգեն պոզիտիվ գծի առկայությամբ: Չափը 9.0:</t>
  </si>
  <si>
    <t>Տրախեոստոմիկ փող երկարության փոփոխման հնարավորությամբ, Պատրաստված է թափանցիկ,թերմոպլաստիկ, իմպլանտացիոն ոչ-տոքսիկ պոլիվինիլքլորիդից մանժետը հատուկ գերնուրբ (Soft-Seal) տեսակի, տանձաձև կառուցվածքի (Profile), Չափսը 7.0:</t>
  </si>
  <si>
    <t>Տրախեոստոմիկ փող երկարության փոփոխման հնարավորությամբ, Պատրաստված է թափանցիկ,թերմոպլաստիկ, իմպլանտացիոն ոչ-տոքսիկ պոլիվինիլքլորիդից մանժետը հատուկ գերնուրբ (Soft-Seal) տեսակի, տանձաձև կառուցվածքի (Profile), Չափսը 8.0:</t>
  </si>
  <si>
    <t>Տրախեոստոմիկ փող երկարության փոփոխման հնարավորությամբ, Պատրաստված է թափանցիկ,թերմոպլաստիկ, իմպլանտացիոն ոչ-տոքսիկ պոլիվինիլքլորիդից մանժետը հատուկ գերնուրբ (Soft-Seal) տեսակի, տանձաձև կառուցվածքի (Profile), Չափսը 9.0:</t>
  </si>
  <si>
    <t>Վերքային մակերեսին չկպնող մետաղային հյուսերով վիրակապ է, բաղկացած երեք շերտից. առաջինը՝ մետաղական, երկրորդը ներծծող վիսկոզինից, երրորդը՝ պաշտպանիչ: Նախատեսված է 12-19մմ տրախեոստօմիկ փողերի կիրակապման համար, փաթեթավորումը՝ անհատական ստերիլ, չափսերը 8X9սմ, տուփում 50հատ</t>
  </si>
  <si>
    <t>Նախատեսված է հրատապ,անհետաձգելի կոնիկոտոմիայի համար: Կոմպակտ պլաստիկե փաթեթի մեջ պետք է լինի՝ նշտար,ներարկիչ 10մլ,թերմոպլաստիկ փող 6.0մմ Soft-Seal մանժետով, ախտորոշիչ հատվածով ասեղ, դիլատատոր, բժշկկան թել ատրավմատիկ ասեղով, զտիչ Termovent (արհեստական քիթ), ֆիքսելու համար երիզ:</t>
  </si>
  <si>
    <t xml:space="preserve">Պատրաստված է ճկուն ալյումինային համաձուլվածքից՝ պատված պոլիէթիլենով,պետք է լինի նուրբ ատրավմատիկ դիստալ ծայրով: Նախատեսված է ներշնչափողային փողին անհրաժեշտ կոշտություն և ձև տալու համար: Չափսը 100 (225x2.0mm, 2.5-4.5 փողերի համար: </t>
  </si>
  <si>
    <t xml:space="preserve">Պատրաստված է ճկուն ալյումինային համաձուլվածքից՝ պատված պոլիէթիլենով,պետք է լինի նուրբ ատրավմատիկ դիստալ ծայրով: Նախատեսված է ներշնչափողային փողին անհրաժեշտ կոշտություն և ձև տալու համար: Չափսը 200 (335x4.0mm, 5.0-8.0 փողերի համար), </t>
  </si>
  <si>
    <t xml:space="preserve">Պատրաստված է ճկուն ալյումինային համաձուլվածքից՝ պատված պոլիէթիլենով,պետք է լինի նուրբ ատրավմատիկ դիստալ ծայրով: Նախատեսված է ներշնչափողային փողին անհրաժեշտ կոշտություն և ձև տալու համար: Չափսը 300 (365x5.0mm, 8.5-9.0 փողերի համար) </t>
  </si>
  <si>
    <t>Պատրաստված է պլաստմասսից, աշխատում է ներշնչման ժամանակ, պետք է ունենա տեսանելի գնդիկ, ծանրաբեռնման փոփոխման հնարավորություն, ճկուն գոֆրեային խողովակ, կոշտ բերանային կցորդիչ, լինի թեթև:</t>
  </si>
  <si>
    <t xml:space="preserve">Պոլիամիդային կաթետեր՝ նշագծված, կլոր ծայրով և 3 անցքով, Կոննեկտոր “Լուեր”, կաթետերի ուղղորդիչ: երկ 915մմ, OD 0.83mm, ID .045mm: 18Gասեղի համար: </t>
  </si>
  <si>
    <t>Տուոխի մեպալոպլաստիկ ասեղ՝18 G 80mm, նշագծված,միացվող թևիկներով:</t>
  </si>
  <si>
    <t>Լրակազմը նախատեսված է արտահիվանդանոցային պայմաններում թոքի ակտիվ դրենավորման համար: Վակուումը մինչև 30-130 սմ ջրի սյուն, 48 ժամ ավտոնոմ աշխատանք,քաշը 300գր, լիցքավորման սարք,2մ երկարության միացման գիծ:</t>
  </si>
  <si>
    <t xml:space="preserve">Նախատեսված են ամբողջ մարմնի տաքացման համար: Պարրաստված է երկշերտ սինթետիկ Spunbound նյութից, արտաքինից պապված չվառվող,կենսաբանորեն իներտ, անջրաթափանց նյութից,ունի պարանոցային կտրվածք: </t>
  </si>
  <si>
    <t>Պարունակում է CPAP դիմակ Լ չափսի,PEEP փական2.5-10սմ H2O, Ֆիքսատոր, ադապտոր, կոննեկտոր:</t>
  </si>
  <si>
    <t xml:space="preserve">Նախատեսված է էնդոսկոպիկ միջամտությունների ժամանակ հիվանդի օժանդակող շնչառության համար: Պետք է ունենա լայն ուղիղ անցք Միջամտությունների համար, կողմնային խողովակ շնչառության համար, երկու մանժետ: Չափսը 155սմ հասակից-ից ավել: </t>
  </si>
  <si>
    <t>Օռալ/նազալ Էնդոտրախեալ փողի ֆիքսատոր փափուկ, չկտրվող</t>
  </si>
  <si>
    <t>Տրախեոստոմիկ փողի ֆիքսատոր փափուկ, չկտրվող</t>
  </si>
  <si>
    <t>Նախատեսված է արյան վերցման օժանդակման համար, ամուր, էլաստիկ նյութից է, միացված պլաստմասե սեղմակով:</t>
  </si>
  <si>
    <t>Հակամիկրոբային վիրակապ Կալցիում ալգինատի և արծաթի պարունակությամբ 10x10սմ,անհատական, ստերիլ փաթեթավորում: 1 Վիրակապի 5-7օր էֆֆեկտիվ ազդեցություն:</t>
  </si>
  <si>
    <t>Հիդրոկոլոիդային վիրակապ պառկելախոցերի պրոֆիլակտիկայի և բուժման համար 14x16սմ: Երկշերտանի,արտաքին շերտը պոլիուրետանային թաղանթ,ներքինը՝ հիդրոկոլոիդային: անհատական, ստերիլ փաթեթավորում Վիրակապի 5-7օր էֆֆեկտիվ ազդեցություն:</t>
  </si>
  <si>
    <t>Վիրակապ-թաղանթ պոլիուրետանային,ինքնակպչուն անջրաթափանց, հակամիկրոբային, “շնչող” 10x25սմ: Օգտագործվում է տարբեր վերքերի բուժման, վիրակապերի ֆիքսման համար: անհատական, ստերիլ փաթեթավորում: Վիրակապի 5-7օր էֆֆեկտիվ ազդեցություն:</t>
  </si>
  <si>
    <t>Վիրակապ կոմպրեսս աբսորբենտ ակտիվացված ածուխի և արծաթի պարունակությամբ,10x10սմ անհատական, ստերիլ փաթեթավորում: Վիրակապի 5-7օր էֆֆեկտիվ ազդեցություն:,</t>
  </si>
  <si>
    <t>Վիրակապ կրունկների և արմունկների վերքերի համար, ներծծող, չկպչող, լվացվող 40-60աստ.C: 100%պոլիուրետան ներսային ներծծող հատուկ շերտով:</t>
  </si>
  <si>
    <t>Հոսքով հիմնավորված, ( flow-oriented) Երեք առանձին թափանցիկ ճնշման տարաներ իր միանվակ օգտագործման խողովակ և ծայրադիրով, Ընդհանուր ծավալը 13.5/7/14սմ խողովակի երկարությունը 28 սմ. ծայրադիրի երկարությունը 6.5սմ; օդի ճնշման չափանիշը ցուցադրվում է երեք տարբեր գունավոր  գնդակներով ; առանց լատեքսի վոչ կոտրվող պլասմասից.  Հոսքի դրույքը 600-1200 մլ վարկյանում, Թռիֆլօ 2 ֆիրմայի կամ համարժեք</t>
  </si>
  <si>
    <t>Շտապ միզային դերենաժի նպատակով պունկցիոն պարագա PVC –ից; Երկճյուղ թափանցիկ բալոն կատետր  10/12/16 ch. մետաղյա տրոակարով, ճշկրիտ պունկցիոն կատարելու  շարժական ցուցանիշով և կատետրի ֆիքսատոր  ապահովող թիթեղիկ. Միանվակ օգտագործման համար.Մանրէազերծված</t>
  </si>
  <si>
    <t>Շտապ միզային դերենաժի նպատակով պունկցիոն հավաքածու; պարունակում է; մեկ հատ ֆօլեյ կատետր,մեկ հատ միզային պարկ, մեկ հատ առանձնացվող պունկցիոն կանյուլա, մեկ հատ սկալպել,, մեկ հատ կպչուն ժապավեն,  մեկ հատ սեղմակ կամ խցանով</t>
  </si>
  <si>
    <t>Շտապ դեպքերի կատետրի  փոխանակման հավաքածու; Հավաքածուն պարունակում է; մեկ հատ ֆօլեյ կատետր,մեկ հատ ուղղորդիչ PTFE փաթեթով  , մեկ հատ կպչուն ժապավեն  ,մեկ հատ սեղմակ կամ խցանով</t>
  </si>
  <si>
    <t>Վիրահատական վերքի մաշկի կարման համար նախատեսված պտտող գլխիկով, ատրճանակի ձևի մեխանիկական կարող սարք: Պետք է զինված լինի հետադարձ-խրթացող մեխանիզմով, որը կհեշտացնի սեղմակների միջողով կարի տեղադրումը: Ցանկացած ուղղությամբ սեղմակների տեղադրման համար նրա գլխիկի աշխատող հատվածը պետք է պտտվի իր երկայանկի առանցքի շուրջը 360 : Մաշկի վրա աշխատող հատվածի ճիշտ տեղադրման համար պետք է ունենա ճիշտ տեղադրման ցուցիչ, թափանցիկ վերջնահատվածով, որը հնարավորություն կտա տեսանելի դարձնել սեղմակների առկայությունը և աստիճանացույց` պահունակում սեղմակների քանակը ցույց տալու համար:Լիցքավորվոծ չժանգոտվող պաողպատից 35 սեղմակներով, որոնք պատված են հյուսվածքների հետ շփման գործակիցը և կպչունությունը իջեցնող KRYTOX ծածկույթով, որը նպաստում է հեշտ տեղադրմանը և հեռացմանը:Գլխիկի տրամագիծը 0.53մմ, սեղմակի արմատի լայնությունը 5.7մմ, սեղմակի բարձրությունը փակված վիճակում 3.9մմ:</t>
  </si>
  <si>
    <t>Վիրահատական վերքի վերքի մաշկի կարման համար նախատեսված մեխանիկական կարող սարք:Աշխատոեղ հատվածը պետք է զինված լինի մաշկի վրա աշխատող հատվածի ճիշտ տեղադրման համար նախատեսված ցուցիչով:Լիցքավորվոծ չժանգոտվող պաողպատից 35 սեղմակներով, որոնք պատված են հյուսվածքների հետ շփման գործակիցը և կպչունությունը իջեցնող KRYTOX ծածկույթով, որը նպաստում է հեշտ տեղադրմանը և հեռացմանը:Գլխիկի տրամագիծը 0.53մմ, սեղմակի արմատի լայնությունը 5.7մմ, սեղմակի բարձրությունը փակված վիճակում 3.9մմ:</t>
  </si>
  <si>
    <t xml:space="preserve">Ունի ցողունով հանվող տափակեցված գլխիկ:Ցողունի վրա առկա է զսպանակային արգելակիչ .կիսետային կապը կապելու ակոսիկ եկ կտրվող ներդիր: Առկա է կտրված հյուսվածքների տեղակայման համար նախատեսված տեղամաս, ինչպես նաեվ ներկառուցված տրոակար որի վրա առկա է լրիվ դուրս բերման մակնշում: Գործիքի վրա առկա է հյուսվածքների սեղղման սանդղակ,բացվածքի կարգավորման բռնակ, կարելու բռնակ եվ կանխարգելիչ:Կոմպլեկտավորվում է լրացուցիչ պլաստիկ տրոակարով հանվող գլխիկի համար եվ տրոակարի համար նախատեսված պլաստիկ ծածկիչով :Գործիքը ամբողջությամբ փակելու դեպքում մնում է կալիբրավորված չփոփոխվող տարածություն 1 մմ չափով:Հյուսվածքների սեղմման սանդղակը ունի բրանշերի ճիշտ առբերման դիապազոն ոչ պակաս քան 7 մմ, ինչպես նաեվ մարկերային երիզներ:Հիմնական բռնակը եվ կարելու բռնակը ռետինապատ չսահող մակերես:Աշխատանքային մասի տրամագիծը ոչ ավել քան 29մմ, ներկառուցված սայրի տրամագիծը ոչ պակաս քան 20,4 մմ , թեք ցողունի երկարությունը 18 սմ Առկա է գործիքի արագ բացման եվ փակման մեխանիզմ եվ կարելու ձայնային եվ տակտիլ վերահսկողության մեխանիզմ:Գործիքը լիցքավորված է ոչ ավել քան 24 սեղմակներով տեղակայված շախմատաձեվ եվ շրջանաձեվ երկու շարքով:Լարի տրամագիծը ոչ պակաս քան 0,28 մմ, սեղմակի պսակի լայնությունը ոչ ավել քան 4,0 մմ, բաց սեղմակի բարձրությունը ոչ պակաս քան 5,5 մմ, փակ սեղմակի բարձրությունը կարգավորվող 1,0 ից 2,5 մմ: Սեղմակները տիտանային համաձուլվածքից/90%տիտան 6% ալյումի 4% վանադիում/ ՄՌՏ համատեղելի:Նախատեսված է մեկ հիվանդի մոտ օգտագործելու համար մատակարարվում է ստերիլ:"
</t>
  </si>
  <si>
    <t>Ցիրկուլյար կոր կտրող-կարող ապպարատ, միանգամյա օգտագործման, ցիրկուլյար անաստամոզների համար, երկու բռնակով, կարելուց հետո ծակլվող գլխիկով: Գլխիկո տուփում` արանձին բռնակի վրա: Պետք է ունենա` կիսետային կարի համար ակոս, կտրվող տակդիր, ներկառուցված դանակ, տրոակար (խորության նշումով), կանխարգելման սեղմակ և բրանշերի փակման վիզուլ ինդիկատոր շտոկի վրա: Աշխատանքային մասի տրամագիծը` 31 մմ, երկարությունը 22 սմ: Կարման տակտիլ և ձայնային ազդանշանային համակարգ: Գործիքը լիցքավորված է տիտանային ամրակներով ուղղանկյուն հատվածքի,բաց սեղմակի բարձրությունը 4,8մմ, տեղեդրված են շրջագծող, 2 շարքով` շախմատաձև. Ստերիլ.</t>
  </si>
  <si>
    <t>ECR45D Փոփոխվող քարթրիջներ ոսկեգույն, էշելոն 45 գործիքի համար:Քարթրիջներ փոփոխվող միանվագ գծային կարող կտրող  Էշելոն  45մմ գործիքի համար, նորմալ հաստության հյուսվածքներ կարելու համար:Սեղմակային  կարի փակ սեղմակի բարձրությունը 1,8 մմ:Երկու եռաշար սեղմակների միջեվ առկա է ակոս սայրի համար:Ներկառուցված մեխանիզմ որը արգելափակում է սայրը օգտագործված քարթրիջ տեղադրելու դեպքում:Քարթրիջը պարունակում է 70 սեղմակ տիտանային համաձուլվածքից, որոնք տեղակայված են երկու եռաշարքով շախմատաձեվ:Բաց սեղմակի ոտիկի բարձրությունը 3,8  մմ, սեղմակային կարի երկարությունը մոտավորապես 45 մմ:Մեխանիկական կարի երկարությունը գերազանցում է կտրվածքի երկարությանը առնվազն 1,5 սեղմակ կախված հյուսվածքի հաստությունից:Մատակարարվում է լիցքավորված եվ ստերիլ:Աշխատանքային մակերեսի վրա առկա է պաշտպանիչ վահանակ որը կանխում է սեղմակների տեղաշարժը տեղափոխման կամ տեղադրման ժամանակ:Սեղմակների հումքը ՄՌՏ համատեղելի տիտանային համաձուլվածք  /տիտան 90% ալյումինիում6% վանադիում 4%/ որը ապահովում է պլաստիկության նվազում եվ կանխում է սեղմակների հակադարձ բացումը:Գունային մակնշումը կապույտ, մատակարարվում են ստերիլ նախատեսված են միանվագ օգռագործման համար:Տուփում 12 հատ</t>
  </si>
  <si>
    <t>ECR45B Փոփոխվող քարթրիջներ կապույտ, էշելոն 45 գործիքի համար:Քարթրիջներ փոփոխվող միանվագ գծային կարող կտրող  Էշելոն  45մմ գործիքի համար, նորմալ հաստության հյուսվածքներ կարելու համար:Սեղմակային  կարի փակ սեղմակի բարձրությունը 1,5 մմ:Երկու եռաշար սեղմակների միջեվ առկա է ակոս սայրի համար:Ներկառուցված մեխանիզմ որը արգելափակում է սայրը օգտագործված քարթրիջ տեղադրելու դեպքում:Քարթրիջը պարունակում է 70 սեղմակ տիտանային համաձուլվածքից, որոնք տեղակայված են երկու եռաշարքով շախմատաձեվ:Բաց սեղմակի ոտիկի բարձրությունը 3,5  մմ, սեղմակային կարի երկարությունը մոտավորապես 45 մմ:Մեխանիկական կարի երկարությունը գերազանցում է կտրվածքի երկարությանը առնվազն 1,5 սեղմակ կախված հյուսվածքի հաստությունից:Մատակարարվում է լիցքավորված եվ ստերիլ:Աշխատանքային մակերեսի վրա առկա է պաշտպանիչ վահանակ որը կանխում է սեղմակների տեղաշարժը տեղափոխման կամ տեղադրման ժամանակ:Սեղմակների հումքը ՄՌՏ համատեղելի տիտանային համաձուլվածք  /տիտան 90% ալյումինիում6% վանադիում 4%/ որը ապահովում է պլաստիկության նվազում եվ կանխում է սեղմակների հակադարձ բացումը:Գունային մակնշումը կապույտ, մատակարարվում են ստերիլ նախատեսված են միանվագ օգտագործման համար:Տուփում 12 հատ</t>
  </si>
  <si>
    <t xml:space="preserve">ECR60B
Քարթրիջ փոխարինվող, սեղմակներով միանվագ օգտագործման որոնք նախատեսված են նորմալ հաստության հյուսվածքները կարելու համար, ձեվավորում է սեղմակային կար, որոնց բարձրությունը փակ վիճակում կազմում է 1,5 մմ եվ նախատեսված է   գծային կարող կտրող Էշելոն 60 մմ գործիքի համար: 
Քարթրիջր մեջ առկա է ակոս երկու եռաշարքերի միջեվ, ներկառուցված, օգտագործված քարթրիջի դեպքում, սայրը արգելափակող մեխանիզմ: 
Քարթրիջը պարունակումէ  88 տիտանային համաձուլվածքից/90%տիտան 6% ալյումի 4% վանադիում/ սեղմակներ,դասավորված շախմատաձեվ, երկու եռաշարքով:Բաց սեղմակի ոտիկի բարձրությունը 3,5 մմ,փակ սեղմակի բարձրությունը1,5 մմ:. 
Քարթրիջը հնարավորություն է տալիս սեղմակային կարի տեղադրում որի երկարությունը կազմում է 60 մմ:Մեխանիկական կարի գերազանցում է կտրվածքի երկարությունը 1,5 սեղմակով: Յուրաքնչյուր եռաշարք կարի դիստալ շարքը պարունակում երկուական սեղմակ:
Մատակարարվում են լիցքավորված , ստերիլ, շարժական կարմիր գույնի պաշտպանիչ վահանակով որը տեղակայված է քարթրիջի աշխատանքային մակերեսի վրա, 12 հատ յուրաքնչյուր փաթեթում:Գունային մակնշումը –կապույտ:
ECR60G
Քարթրիջ փոխարինվող, սեղմակներով միանվագ օգտագործման որոնք նախատեսված են հաստ հյուսվածքները կարելու համար, ձեվավորում է սեղմակային կար, որոնց բարձրությունը փակ վիճակում կազմում է 2,0 մմ եվ նախատեսված է   գծային կարող կտրող Էշելոն 60 մմ գործիքի համար: 
Քարթրիջր մեջ առկա է ակոս երկու եռաշարքերի միջեվ, ներկառուցված, օգտագործված քարթրիջի դեպքում, սայրը արգելափակող մեխանիզմ: 
Քարթրիջը պարունակումէ  88 տիտանային համաձուլվածքից/90%տիտան 6% ալյումի 4% վանադիում/ սեղմակներ,դասավորված շախմատաձեվ, երկու եռաշարքով:Բաց սեղմակի ոտիկի բարձրությունը 4,1 մմ,փակ սեղմակի բարձրությունը2,0 մմ:. Յուրաքնչյուր եռաշարք կարի դիստալ շարքը պարունակում երկուական սեղմակ:
Քարթրիջը հնարավորություն է տալիս սեղմակային կարի տեղադրում որի երկարությունը կազմում է 60 մմ:Մեխանիկական կարի գերազանցում է կտրվածքի երկարությունը 1,5 սեղմակով:
Մատակարարվում են լիցքավորված , ստերիլ, շարժական կարմիր գույնի պաշտպանիչ վահանակով որը տեղակայված է քարթրիջի աշխատանքային մակերեսի վրա, 12 հատ յուրաքնչյուր փաթեթում:Գունային մակնշումը –կանաչ:
</t>
  </si>
  <si>
    <t xml:space="preserve">XION արթրոսկոպիկ համակարգի  ծախսվող պարագաներ:
9 անուն, 9 կտոր
</t>
  </si>
  <si>
    <t>հավաք</t>
  </si>
  <si>
    <t xml:space="preserve">Միկրո Տորնադո շեյվերային համակարգի ծախսվող պարագաներ:
3 անուն, 5 կտոր:
</t>
  </si>
  <si>
    <t xml:space="preserve">Երկկոնտուրայինպոմպ FMS Vue  կառավարմանհամակրգով: Համակրգըպետքէմեկսարքավորմանմեջներառի՝ոռոգման, լվացման, եւներծծմանֆունկցիաները: Պոմպիերկուգլաններըպետքէկառավարվենհամակրգչովեւկարգավորենհեղուկիհոսքըինցչպեսշեյվերիմիջովայնպեսէլկոնյուլայի: Պետքէճշտորենկարգավորիճնշումըեւհոսքիարագությունը: Հոդիխերեչումհեղուկիներհոսքիեւարտահոսքիգնահատումըպետքէկատարվիանկախհոդումծնշմանմեծությունից: Համակրգըպետքէունենաշեյվերիներկառուցվածմոդուլ: Չափերը՝ բարձրությունը 21սմ ից ոչ ավել, լայնությունը 38.5սմ ից ոչ ավել, խերությունը 37սմ ից ոչ ավել, քաշը 18 կգ: 
Աշխատանքային բնութագրերը՝
Ճնշման մակարդակը՝ 40-320մմ սնդ. սյուն: (քայլային ինտերվալը 10 ից ոչ պակաս)
Կոնյուլայով հասքի արագությունը պետք է լինի 100մլ/րոպեյից ոչ քիչ եւ 600 մլ/րոպեյից ոչ ավելի: Պետք է ունենա պարամետրերի նախորոք  տեղադրման հնարավորություն: Առավելագույ հոսքի ժամանակ ճշտությունը պետք է լինի ± 20%: Շեյվերով հոսքի առավաելագույն արագությունը պետք է լինի 200մլ/րեպեից ոչ քիչ , 800 մլ/րոպեյից ոչ ավելի: Առավելագույ հոսքի ժամանակ ճշտությունը պետք է լինի ± 20%:
Շեյվերի արագությունը պետք է լինի 500 ից 8000 պտույտ րոպեյում (քայլային ինտերվալը 100 ից ոչ պակաս): պետք է ունենա հնարավորություն գործելու միակղմանի հոսքով: Լինի ամբողջովին համատեղելի միկրո տորնադո շայվերի հետ : Սնուցումը 120/230 վ:
Հաճախականությունը 50-60:  1 Հատ
Ոռոգման խեղովակների հավաք նախատեսված FMS Vue ի համար, ստերիլ, տուփում 24 հատ, նյութերը որից պատրաստված են խեղեվակնեըը չպետք է պարունակեն Դի 2- էթիլհեքսիլ ֆտալատ – 2 տուփ: 
Պացինետի համար ոռոգման խողովակներ նախատեսված FMS Vue-ի հետ աշխատանքի համար, , ստերիլ, տուփում 24 հատ, նյութերը որից պատրաստված են խեղեվակնեըը չպետք է պարունակեն Դի 2- էթիլհեքսիլ ֆտալատ –2 տուփ: 
</t>
  </si>
  <si>
    <t>Ազդրոսկրի կոտրվածքների բուժման, ինտրամեդուլյար անտեգրադ եւ ռետրոգրադ մուտքով օստեոսինթեզների համար նախատեսված, կլինիկայում առկա R/AFNհամակգի իմպլանտների համալրում:31անուն,  117 կտոր:</t>
  </si>
  <si>
    <t>Ենթակոճային շրջանի, վերին եւ ստորին ծնոտի աղեղի եւ մարմնի կոտրվածքների քիչ ինվազիվ բուժման համար նախատեսված՝ ներբերանային մուտքով 90 աստիճանի տակ ծակելու եւ պտուտակներ ձգելու համար նախատեսված գործիքների հավաքածուի  ծախսվող նյթութերի համալրում:</t>
  </si>
  <si>
    <t xml:space="preserve">Հավաքածուին ներկայացվող ընդհանուր պահանջները
Հավաքածուն պետք է ներառի հատուկ գործիքներ՝ նախատեսված վնասվածքների բուժման, ենթակոճային շրջանի, ստորին ծնոտի բարձրացող ճյուղի վերին եւ ստորին ծնոտի մարմնի օրթոգնատիկ վիրաբուժության ընթացքում 90 աստիճանի տակ ծակելու եւ պտուտակներ ձգելու համար: Հավաքածուն պետք է ներառի հետեւվյալ մասերը.
• Հելինոիդալ ցիլինդրիկ ատամնավոր փոխանցումով  90 աստիճան պտուտակահանի աշխատանքային մաս: Գլխիկի լայնությունը ինքնաֆիքսվող պտուտակահանի հետ միասին չպետք է գերազանցի 7,5 մմ- 1հատ
• Պտուտակի բռնակ՝ առանց 90 աստիճան պտուտակահանի ներդիրի- 1հատ
• Պտուտակի բռնիչի ներդիր d 1.5 + 2.0  90 աստիճան պտուտակահանի համար - 1հատ
• Պտուտակի բռնիչի ներդիր d 2.4 մմ  90 աստիճան պտուտակահանի համար - 1հատ
• Պտուտակահան, Mandible  աշխատանքային մաս, ինքնաֆիքսվող 1.5/2.0,   90 աստիճան պտուտակահանի համար- 2 հատ
Պտուտակահան, Midface  աշխատանքային մաս, ինքնաֆիքսվող  2.4,  90 աստիճան պտուտակահանի համար- 2 հատ
• 90 աստիճան պտուտակահանի համար նախատեսված d1.25 մմ շաղափ՝  L17/10 խորության սահմանափակիչով, 2 ակոսով - 2հատ
• 90 աստիճան պտուտակահանի համար նախատեսված d1.25 մմ շաղափ՝  L19/12 խորության սահմանափակիչով, 2 ակոսով- 2հատ
• 90 աստիճան պտուտակահանի համար նախատեսված d1.5 մմ շաղափ՝  L21/14 խորության սահմանափակիչով, 2 ակոսով- 2հատ
• 90 աստիճան պտուտակահանի համար նախատեսված d1.5 մմ շաղափ՝  L23/16 խորության սահմանափակիչով, 2 ակոսով- 2հատ
• 90 աստիճան պտուտակահանի համար նախատեսված d1.5 մմ շաղափ՝  L25/18 խորության սահմանափակիչով, 2 ակոսով- 2հատ
• 90 աստիճան պտուտակահանի համար նախատեսված d1.5 մմ շաղափ՝  L13/6 խորության սահմանափակիչով, 2 ակոսով- 2հատ
• 90 աստիճան պտուտակահանի համար նախատեսված d1.5 մմ շաղափ՝  L15/8 խորության սահմանափակիչով, 2 ակոսով- 2հատ
• 90 աստիճան պտուտակահանի համար նախատեսված d1.5 մմ շաղափ՝  L19/12 խորության սահմանափակիչով, 2 ակոսով - 2հատ
• 90 աստիճան պտուտակահանի համար նախատեսված d1.8 մմ շաղափ՝  L13/6 խորության սահմանափակիչով, 2 ակոսով- 2հատ
• 90 աստիճան պտուտակահանի համար նախատեսված d1.8 մմ շաղափ՝  L15/8 խորության սահմանափակիչով, 2 ակոսով - 2հատ
• 90 աստիճան պտուտակահանի համար նախատեսված d1.8 մմ շաղափ՝  L19/12 խորության սահմանափակիչով, 2 ակոսով- 2հատ
• 90 աստիճան պտուտակահանի համար նախատեսված d1.8 մմ շաղափ՝  L21/14 խորության սահմանափակիչով, 2 ակոսով- 2հատ
• 90 աստիճան պտուտակահանի համար նախատեսված d1.8 մմ շաղափ՝  L23/16 խորության սահմանափակիչով, 2 ակոսով- 2հատ
• 90 աստիճան պտուտակահանի համար նախատեսված d1.8 մմ շաղափ՝  L25/18 խորության սահմանափակիչով, 2 ակոսով- 2հատ
• 90 աստիճան պտուտակահանի համար նախատեսված d2.4 մմ շաղափ՝  L13/6 խորության սահմանափակիչով, 2 ակոսով- 2հատ
• 90 աստիճան պտուտակահանի համար նախատեսված d2.4 մմ շաղափ՝  L15/8 խորության սահմանափակիչով, 2 ակոսով- 2հատ
• 90 աստիճան պտուտակահանի համար նախատեսված d2.4 մմ շաղափ՝  L19/12 խորության սահմանափակիչով, 2 ակոսով- 2հատ
• Քսայուղ – 3 հատ
Հավաքածուն պետք է ապահովի ներքին ֆիքսացիան՝ հիվանդների համար արդյունքների բարելավումով, այսինքն՝ պետք է ապահովի АО սկզբունքների իրագործումը.
• սպիների առաջացման նվազեցում
• դիմային նյարդի վնասման հավանականության նվազեցում
• բուժման ժամանակաշրջանի կրճատում
-Հավաքածուն պետք է ապահովի ներբերանային վիրաբուժական մուտք:
-Հավաքածուն պետք է ապահովի բաց վիրաբուժական մուտք կոտրվածքի տարածք օրթոգնատիկ վիրաբուժություն իրականացնելու նպատակով:
-Հավաքածուն պետք է օգնի ոսկրային ֆրագմենտների հետ մանիպուլյացիաներ կատարելուն:
-Հավաքածուն պետք է հեշտացնի թիթեղների վերահսկվող շարժումները նրանց անատոմիապես ճիշտ տեղակայման եւ ֆիքսման համար:
-Հավաքածուն պետք է ապահովի վստահելի ստաբիլ ֆիքսացիա, բացառի տրադիցիոն շարունակական միջծնոտային ֆիքսացիան եւ օգնի ֆունկցիայի արագ վերականգնմանը:
</t>
  </si>
  <si>
    <t>Գանգադիմային կմախքի կոտրվածքների ռեկոնստրուկցիաների եւ ներոսկրային օսթեոսինթեզի համար նախատեսված MatrixMIDFACE իմպլանտների  համալրում:</t>
  </si>
  <si>
    <t xml:space="preserve">Իմպլանտներին ներկայացվող ընդհանուր պահանջներ
• Վերոսկրային օստեոսինթեզի համար նախատեսված օրիգինալ AO\ASIF իմպլանտներ
• Իմպլանտները պետք է ամբողջովին համապատասխան լինեն գեոմետրիկ պարամետրերով /պտուտակների ձեւի եւ թիթեղների անցքերի ձեւի լիակատար համատեղելիություն/
• Իմպլանտները պետք է համատեղելի լինեն քիմիական պարամետրերով /բոլոր իմպլանտները պետք է պատրաստված լինեն նույն համաձուլվածքից՝ Тi/
• Անատոմիական նախապատրաստված թիթեղների վրա անցքերը պետք է ապահովեն անատոմիորեն հիմնավորված անկյան տակ պտուտակների ամրացումը 
• գլխիկի ձգման համար նախատեսված մասը /շլից/ պետք է լինի խորը աստղաձեւ
• Պտուտակները, ըստ մարմնի ձեւի, պետք է լինեն ինքնածակող եւ ինքնակտրող 
• Իմպլանտեը պետք  ամբողջովին համապտասխան  լինեն  կլինիկայում առկա MatrixMIDFACE հավաքի գոծիքներին եւ առկա մնացորդ իմպլանտերին:
Իմպլանտներին ներկայացվող անհատական պահանջները
Ինքնակտրող պտուտակ, տրամագիծը 1.55 մմ, երկարությունը 4 մմ, կլիպսայում 4 հատ- 6 կլիպսա
Ինքնակտրող պտուտակ, տրամագիծը 1.55 մմ, երկարությունը 6 մմ, կլիպսայում 4 հատ- 8 կլիպսա
Ինքնակտրող պտուտակ, տրամագիծը 1.55 մմ, երկարությունը 8 մմ, կլիպսայում 4 հատ- 3 կլիպսա
Ինքնակտրող պտուտակ, տրամագիծը 1.55 մմ, երկարությունը 10 մմ, կլիպսայում 4 հատ- 2 կլիպսա
Ինքնակտրող պտուտակ, տրամագիծը 1.55 մմ, երկարությունը 12 մմ, կլիպսայում 4 հատ- 1 կլիպսա
Պահուստային, ինքնակտրող պտուտակ, տրամագիծը 1.8 մմ, երկարությունը 4 մմ, կլիպսայում 1 հատ- 4 կլիպսա
Պահուստային, ինքնակտրող պտուտակ, տրամագիծը 1.8 մմ, երկարությունը 6 մմ, կլիպսայում 1 հատ- 4 կլիպսա
Պահուստային, ինքնակտրող պտուտակ, տրամագիծը 1.8 մմ, երկարությունը 8 մմ, կլիպսայում 1 հատ- 4 կլիպսա
Պահուստային, ինքնակտրող պտուտակ, տրամագիծը 1.8 մմ, երկարությունը 10 մմ, կլիպսայում 1 հատ- 4 կլիպսա
Պահուստային, ինքնակտրող պտուտակ, տրամագիծը 1.8 մմ, երկարությունը 12 մմ, կլիպսայում 1 հատ- 4 կլիպսա
Ակնակապիճի եզրի համար նախատեսված թիթեղ, 12 անցք, հաստությունը 0.5 մմ- 4 հատ
Ադապտացիոն թիթեղ, 20 անցք, հաստությունը 0.5 մմ- 3 հատ
L-աձեւ թիթեղ, ձախակողմյա, 2+3 անցք, հաստությունը 0.7 մմ- 1 հատ
L-աձեւ թիթեղ, աջակողմյա, 2+3 անցք, հաստությունը 0.7 մմ- 1 հատ 
L-աձեւ թիթեղ, ձախակողմյա, 3+4 անցք, հաստությունը 0.7 մմ- 1 հատ
L-աձեւ թիթեղ, աջակողմյա, 3+4 անցք, հաստությունը 0.7 մմ- 1 հատ
Ակնակապիճի եզրի համար նախատեսված թիթեղ, 12 անցք, հաստությունը 0.7 մմ- - 4 հատ
Ադապտացիոն թիթեղ, 20 անցք, հաստությունը 0.7մմ- 4 հատ;
Ստորին ծնոտի անկյունաին ռեկոնստրուկցիոն  թիթեղ, աջակողմյա7+23 անցք, հաստությունը 1.5  մմ- 3 հատ:
Ստորին ծնոտի անկյունային ռեկոնստրուկցիոն  թիթեղ, ձախակողմյա  7+23 անցք, հաստությունը 1.5  մմ- 3 հատ:
Ինքնակտրող պտուտակ, տրամագիծը 2.0 մմ, երկարությունը 6 մմ, կլիպսայում 4 հատ- 6 կլիպսա :
Ինքնակտրող պտուտակ, տրամագիծը 2.0 մմ, երկարությունը 8 մմ, կլիպսայում 4 հատ- 10 կլիպսա: 
Ինքնակտրող պտուտակ, տրամագիծը 2.0 մմ, երկարությունը 10 մմ, կլիպսայում 4 հատ- 10 կլիպսա :
Ինքնակտրող պտուտակ, տրամագիծը 2.0 մմ, երկարությունը 12 մմ, կլիպսայում 4 հատ- 3 կլիպսա: 
Ինքնակտրող պտուտակ, տրամագիծը 2.4 մմ, երկարությունը 6 մմ, կլիպսայում 4 հատ- 4 կլիպսա :
Ինքնակտրող պտուտակ, տրամագիծը 2.4 մմ, երկարությունը 8 մմ, կլիպսայում 4 հատ- 4 կլիպսա: 
Ստորին ծնոտի ձգված , երկար, բարակ  միջին հատվածով, ճկուն թիթեղ, , 2+2 անցք, հաստությունը 1.0  մմ- 6 հատ:
Ստորին ծնոտի ձգված,  երկար, բարակ  միջին հատվածով, ճկուն թիթեղ, , 3+3 անցք, հաստությունը 1.0  մմ- 6 հատ: 
Ստորին ծնոտի ուղիղ ձգված  երկար  միջին հատվածով թիթեղ, , 2+2 անցք, հաստությունը 1.25  մմ- 6 հատ:  
Ստորին ծնոտի ուղիղ, ձգված  երկար  միջին հատվածով թիթեղ,  3+3 անցք, հաստությունը 1.25  մմ- 6 հատ :
Ստորին ծնոտի ուղիղ, երկար  ադապտացվող  թիթեղ, 4  անցք, հաստությունը 1.0  մմ- 5 հատ :
Ստորին ծնոտի ուղիղ երկար  ադապտացվող  թիթեղ,  6 անցք, հաստությունը 1.0  մմ- 5 հատ :
Ստորին ծնոտի ուղիղ երկար  ադապտացվող  թիթեղ,  12  անցք, հաստությունը 1.0  մմ- 5 հատ :
Ստոր ակնակապճային հավհարաձեւ  թիթեղ  հաստությունը 0.2  մմ- 2 հատ :
Ստոր ակնակապճային հավհարաձեւ  թիթեղ  հաստությունը 0.3  մմ- 2 հատ :
Ստոր ակնակապճային հավհարաձեւ  թիթեղ  հաստությունը 0.4  մմ- 2 հատ :
Ակնահատակի անատոմյական թիթեղ հաստությունը 0.3  մմ- 1 հատ :
Ակնահատակի ունիվերսալ թիթեղ հաստությունը 0.4  մմ- 1 հատ :
</t>
  </si>
  <si>
    <t xml:space="preserve">Բիոպսիոն աքցան </t>
  </si>
  <si>
    <t>Մեկանգամյա բիոպսիոն աքցան օվալաձև բռնիչներով, չժանգոտվող պողպատից: Պետք է ունենա 2մմ և ավել տրամագծով ներուղի ունեցող էնդոսկոպերի հետ աշխատելու հնարավորություն, երկարությունը՝1550 մմ: Ներս մտցվող մասը պատված է պլաստմասսե թաղանթով, մակերևույթը- կողային՝ հեշտ ներթափանցման համար, գունային գծանշումներով կիրառման ոլորտի իդենտիֆիկացիայի համար: Բռնիչների վրա առկա են անցքեր՝ նախատեված մեծ քանակով նմուշներ վերցնելու համար: Գործիքները ստերիլ են և առանձին փաթեթավորված: Տուփի մեջ 20 հատ:</t>
  </si>
  <si>
    <t>Բիոպսիոն աքցան</t>
  </si>
  <si>
    <t>Մեկանգամյա բիոպսիոն աքցան &lt;Ալիգատոր&gt; տիպի բռնիչներով, չժանգոտվող պողպատից: Պետք է ունենա 2մմ և ավել տրամագծով ներուղի ունեցող էնդոսկոպերի հետ աշխատելու հնարավորություն, երկարությունը՝1550 մմ: Ներս մտցվող մասը պատված է պլաստմասսե թաղանթով, մակերևույթը- կողային՝ հեշտ ներթափանցման համար, գունային գծանշումներով կիրառման ոլորտի իդենտիֆիկացիայի համար: Բռնիչների վրա առկա են անցքեր՝ նախատեված մեծ քանակով նմուշներ վերցնելու համար: Բիոպսիայի դեպքում գործիքը ճշգրիտ ֆիքսելու համար նախատեսված ասեղի առկայություն:Գործիքները ստերիլ են և առանձին փաթեթավորված: Տուփի մեջ 20 հատ:</t>
  </si>
  <si>
    <t>Բռնող աքցան</t>
  </si>
  <si>
    <r>
      <t xml:space="preserve">Բազմանգամյա </t>
    </r>
    <r>
      <rPr>
        <sz val="10"/>
        <color indexed="10"/>
        <rFont val="GHEA Grapalat"/>
        <family val="3"/>
      </rPr>
      <t>բռնում/փակում/</t>
    </r>
    <r>
      <rPr>
        <sz val="10"/>
        <color indexed="8"/>
        <rFont val="GHEA Grapalat"/>
        <family val="3"/>
      </rPr>
      <t xml:space="preserve"> V-ձևով: Պետք է ունենա 2մմ և ավել տրամագծով ներուղի ունեցող էնդոսկոպերի հետ աշխատելու հնարավորություն, երկարությունը՝1650 մմ. Բացվածքի լայնությունը՝ 13 մմ: Բռնիչների փակվում են &lt;Առնետի ատամ&gt; տիպով: Փակելիս մտցվում են թաղանթի մեջ. Ինտեգրացվող բռնակի առկայություն: Հնարավոր է ախտահանել ավտոկլավում և ուլտրաձայնի միջոցով:</t>
    </r>
  </si>
  <si>
    <t>Թոքի դրենավորման ամբուլատոր հավաքածու առանց տրոակար 200/905/000 Portex կամ համարժեք</t>
  </si>
  <si>
    <t>Փոխվող ծայրադիրներ XR30G 30մմ,  N12</t>
  </si>
  <si>
    <t>Ցիրկուլյար կարող կտրող գործիք 29 մմ կամ համարժեք</t>
  </si>
  <si>
    <t>Փոխվող ծայրադիրներ TCR75 77մմ,  N12</t>
  </si>
  <si>
    <t>Մաշկի ստեպլեր 3, 9մմ, 5, 7մմ շարժուն աշխատող մասով կամ համարժեք, N6 կամ այլ քանակի փաթեթավորումով</t>
  </si>
  <si>
    <t>1. Արտադրողի միջազգային հավաստագրի /ISO, GMP, EC կամ այլ/ և /կամ/ արտադրող պետության կողմից տրված արտադրության անվտանգության և որակի վերահսկման հավաստագրի պատճեն:</t>
  </si>
  <si>
    <t>Ինֆուզիոն փական-եռուղի 360 աստ.Փականի դիրքերի փոփոխության տակտիլ զգացումով: Եռուղին թափանցիկ է, ունի կարմիր, կապույտ, սպիտակ, դեղին, կանաչ գունային տարբերակներով փականներ: Մուտքային խողովակը լուեր լոք հերմետիկ տիպի, փակված ժամանակավոր փակիչով: ելքային խողովակները լուեր Լոք  և լուեր սլիպ միացման հնարավորությամբ, փակիչներով: Լցման ծավալը 0.22 մլ:   45 PSI,(3 bar) ճնշման պահման հնարավորություն: Պահպ ժամկետը 5 տարի:</t>
  </si>
  <si>
    <r>
      <t xml:space="preserve">3.Պիտանելիության ժամկետ ունեցող ապրանքների դեպքում՝ապրանքատեսակները հանձնման պահին պետք է ունենան առնվազն պիտանելիության ժամկետի </t>
    </r>
    <r>
      <rPr>
        <b/>
        <i/>
        <sz val="10"/>
        <rFont val="GHEA Grapalat"/>
        <family val="3"/>
      </rPr>
      <t xml:space="preserve">1/2-ը: </t>
    </r>
  </si>
  <si>
    <t>2. Արտադրող կազմակերպության (կամ արտադրողի պաշտոնական ներկայացուցչի)՝ կողմից տվյալ ապրանքի /ապրանքատեսակների խմբաքանակի/ համապատասխանության և (կամ) որակի հավաստագիրը:</t>
  </si>
  <si>
    <t>Դիմակ շնչական անեսթեզիայի չափահասի միջին 15245 Portex կամ համարժեք</t>
  </si>
  <si>
    <t>Դիմակ շնչական անեսթեզիայի չափահասի փոքր 15255 Portex կամ համարժեք</t>
  </si>
  <si>
    <t>Պատրաստված է թափանցիկ պլաստմասսայից, երկարությունը 152սմ, միացման չափսը 15/22, պետք է լինի ճկուն, սակայն չծալվող, ունենա երկու խողովակ միացած բիֆուրկացիոն կոննեկտորով, ունենա ջերմային և պրոքսիմալ ճնշման տվիչների միացման պորտեր, խոնավահավաքիչների միացման հնարավորություն, անկյունային կոննեկտոր:</t>
  </si>
  <si>
    <t>Դիմակ շնչական անեսթեզիայի մեծահասակի միջին 15245 Portex կամ համարժեք</t>
  </si>
  <si>
    <t>Դիմակ շնչական անեսթեզիայի մեծահասակի փոքր 15255 Portex կամ համարժեք</t>
  </si>
  <si>
    <t>Լրակազմ՝ Պլևրալ դրենաժային համակարգ երկու հատվածով Drentech Mobile 10126 շարժական վակուումային սարքի Drentech Alto 10174համալրմամբ Redax կամ համարժեք,</t>
  </si>
  <si>
    <t>ԱՄԲՈՒ տիպի շնչական պարկ  մեծահասակի 84-10-195; VBM կամ համարժեք</t>
  </si>
  <si>
    <t>Պարկը 1800մլ, պահեստային պարկը 2600 մլ; 40սմ H2O ճնշում ապահովող,200սմ Օ2 խողովակով</t>
  </si>
  <si>
    <t>XR30G Ethicon-Endo մակնիշի կամ համարժեք Մեկ անգամյա օգտագործման պահունակներ TX 30 ապարատների համար: Պետք է ունենա հյուսվածքների սահմանափակիչ:պահունակը լիծքավորված է 11 տիտան-ալյումինում-վանադիումի համաձուլվածքից, սեղմակներով, երկու շարքով, շախմատաձև: Սեղմակի լարի տրամագիծը 0, 27 մմ, ամրակի պսակի լայնությունը 4, 0 մմ, բաց սեղմակի ոտիկի երկարությունը 4, 8 մմ, փակված վիճակում 2, 0 մմ, սեղմակները պետք է լինեն ՄՌՏ համատեղելի</t>
  </si>
  <si>
    <t>XR60G Ethicon-Endo մակնիշի կամ համարժեք Մեկ անգամյա օգտագործման պահունակներ TX 60 ապարատների համար: Պետք է ունենա հյուսվածքների սահմանափակիչ:պահունակը լիցքավորված է 21 տիտան-ալյումինում-վանադիումի համաձուլվածքից, սեղմակներով, երկու շարքով, շախմատաձև: Սեղմակի լարի տրամագիծը 0, 27 մմ, ամրակի պսակի լայնությունը 4, 0 մմ, բաց սեղմակի ոտիկի երկարությունը 4, 8 մմ, փակված վիճակում 2, 0 մմ,սեղմակները պետք է լինեն ՄՌՏ համատեղելի</t>
  </si>
  <si>
    <t>LT300 Ethicon-Endo մակնիշի կամ համարժեք ամրակներ միջին-մեծ, դիստալ փակման ձևով, 2, 5 – 4 մմ անոթների համար Բացած վիճակում 5,5 մմ, փակած վիճակում 8,7 մմ Պետք է ունենա երկարաձիք և զուգահեռ ակոսիներ ներքին մակերեսին, ֆիկսացիան ապահովելու համար: Արտաքին մակերեսին պետք է ունենա ակոսիներ համապատասխանող ամրակների սեղմակներին սեղմակները պետք է լինեն ՄՌՏ համատեղելի</t>
  </si>
  <si>
    <t>LT400 Ethicon-Endo մակնիշի կամ համարժեք  ամրակներ մեծ, դիստալ փակման ձևով, 5,5 – 7,5 մմ անոթների համար Բացած վիճակում 8 մմ, փակած վիճակում 12 մմՊետք է ունենա երկարաձիք և զուգահեռ ակոսիներ ներքին մակերեսին, ֆիկսացիան ապահովելու համար: Արտաքին մակերեսին պետք է ունենա ակոսիներ համապատասխանող ամրակների սեղմակներին սեղմակները պետք է լինեն ՄՌՏ համատեղելի</t>
  </si>
  <si>
    <t xml:space="preserve">Պահանջվում էշթիֆթերիհամակարգազդրոսկրիօսթեոսինթեզիհամար
Պահանջներըշթիֆթինկատմամբ`
Շթիֆթազդրոսկրիդիաֆիզիկոտրվածքիօստեոսինթեզիհամար:
Շթիֆթազդրոսկրիդիստալհատվածիհարհոդայինկոտրվածքներիօսթեոսինթեզիհամար:
Շթիֆթազդրոսկրիդիստալհատվածիամբողջականներհոդայինկոտրվածքներիօսթեոսինթեզիհամար
Շթիֆթօսթեոսինթեզիհամարորըկարելիէկիրառելոսկրուղեղայինխողովակիգայլիկոնմամբկամառանցդրա:
Շթիֆթըպետքէհնարավորությունունենաօգտագործելանտեգրադեվռետրոգրադ
Անտեգրադմտցնելուդեպքումմտցնելուկետըպետքէլինիազդրոսկրիտանձաձեվփոսիկում
Ռետրոգրադմտցնելուդեպքումմտցնելուկետըպետքէլինիազդրոսկրիմիջելունայինակոսում
- Շթիֆթըպետքէլինիունիվերսալաջեվձախազդրերիհամարորըկնվազեցնիշթիֆթերիպահեստը
Ռետրոգրադտեխնիկայիպարագայումշթիֆթըպետքեունենաերկուարգելափակողպտուտակներիմիջոցովկամպարույրաձեվսեպիեվարգելափակողպտուտակիմիջոցովարգելափակմանհնարավորություն/կայունությունբարձրացնելունպատակով/
Շթիֆթըպետքելինիկանյուլավորված
Տեսակ-չափերիհասանելիքանակությունըըստտրամաչափիպետքելինիոչպակասքան9-15 մմ1 մմքայլով:
- երկարությամբշթիֆթըչպետքէունենակորություն
220-480 մմերկարությամբշթիֆթըպետքեունենաթեքությունորիշառավիղըկախվածէշթիֆթիերկարությունով: 
9- 10 մմտրամագծովշթիֆթըպետքէլինիշրջանաձեվլայնականկտրվածքիվրա,
11-15 մմտրամագծովշթիֆթըպետքէունենաերկայնականակոսիկներորոնքկհեշտացնենշթիֆթիտեղադրումը:
Պետքէլինիհամապատասխանտրամագծերիշթիֆթերիգունայինկոդավորում:
Պտուտակներիգունայինկոդավորումըպետքէհամապատասխանիշթիֆթերիհամապատասխանգույնին:
160-480 մմ 20մմքայլով: Շթիֆթերիերկարությանհասանելիդիապազոնըպետքէկազմիոչպակասքան160-480 մմ20 մմքայլով:
տրամագծովշթիֆթերըպետքէարգելափակվեն5 մմտրամագծովպտուտակներով
14-15 մմտրամագծովշթիֆթերըպետքէարգելափակվեն6 մմտրամագծովպտուտակներով
- 160-200 մմերկարությամբշթիֆթերըպրոքսիմալպետքարգելափակվենպտուտակներովդրսիցներսուղղությամբ:
220-280 մմերկարությամբշթիֆթերըպետքէունենանպրոքսիմալերեքարգելափակողանցքեր, մեկըարտաքինիցներրսուղղությամբեվերկուսըառջեվիցհետուղղությամբ
300-480 մմերկարությամբշթիֆթերըպետքէմեխիդիստալհատվածում /ուղղությունըմտցնելուբռնակից/ ունենաչորսարգելափակողանցքերերկուառաջահետինուղղությամբեվերկուարտաքինիցներսուղղությամբ:
Արգելափակողպտւտակիհամարնախատեսվածդիստալանցքիկենտրոնըպետքէգտնվիոչմոտքան17 մմմեխիդիստալծայրից:
Շթիֆթըպետքէարտադրվիտաքկոփմանմեթոդով,TANISO 5832-11 համաձուլվածքից, որըչիպարունակումցիտոտոքսիկվանադիում
Հնարավորությունշթիֆթերիմատակարարմանստերիլվիճակում
Պահանջներըստերիլսեպինկատմամբ
Սեպըպետքեմտցվիխփելումիջոցով
Սեպըպետքէլինիակոսավորված/կանյուլացված/
Սեպիներքինանցքիտրամագիծըպետքէլինի3,2 մմ/ընդհանուրստանդարտ/
Սեպըպետքէարգելափակոիծայրայինգլխիկովորըկապահովիանկյունայինկայունություն
Պետքէհամապատասխանենպարուրաձեվսեպիեվարգելափակողգլխիկիգունայինկոդավորումը
Սեպերիերկարությանդիապազոնըպետքէլինիոչվատքան 45-100 մմիսկքայլը5մմ
ՍեպըպետքէարտադրվիTANISO 5832-11 համաձուլվածքիցառանցցիտոտոքսիկվանադիումիպարունակության
Պահանջներծայրայինգլխիկինկատմամբ
Պետքէլինենստանդարտծայրայինգլխիկներ0,  5, 10,15, 20 մմերկարացմամբ
ԾայրայինգլխիկըպետքէարտադրվածլինիTANISO 5832-11 համաձուլվածքիցառանցցիտոտոքսիկվանադիումիպարունակության:
Պահանջըարգելափակողպտուտաներինկատմամբ
9-13 մմերկարությամբշթիֆթիարգելափակողպտուտակներիտրամագիծըպետքէլինի5,0 մմ:
14-15 մմերկարությամբշթիֆթիարգելափակողպտուտակներիտրամագիծըպետքէլինի6,0 մմ:
Արգելափակողպտուտակներիդիապազոնըպետքելինիոչպակասքան26-100 մմքայլը2մմ
գլխիկըպետքէունենաինքնապահողակոսstardrive, որընվազեցնումէպտուտակիվնասմանհավանականությունը:
Արգելափակողպտուտակներիստանդարտերկարությանդիապազոն: 
Ստանդարտարգելափակողպտուտակներըպետքէունենանկրկնակիակոսաերիզկայունությունըավելացնելուհամար: 
Պտուտակներըպետքէունենանինքնապահողակոսիկstardrive:
Պտուտակներըպետքէունենանակոսաերիզիկրկնակիքայլ: 
ՊտուտակներըպետքէարտադրվածլինենTANISO 5832-11 համաձուլվածքիցառանցցիտոտոքսիկվանադիումիպարունակության
Լրացման համար նախատեսված  իմպլանտների հավաք: 
1. Շթիվթ՝ Expert  R/AFN տրամագիծը 10,0մմ, երկարությունը՝ 380մմ, Կոնյուլացված,  պատրաաստված ՝TAN համաձուլվածքից , ստերիլ, բաց կանաչ գույնի-2 հատ
2. Շթիվթ՝ Expert  R/AFN տրամագիծը 10,0մմ, երկարությունը՝ 400մմ, Կոնյուլացված,  պատրաաստված ՝TAN համաձուլվածքից , ստերիլ, բաց կանաչ գույնի-1հատ
3. Շթիվթ՝ Expert  R/AFN տրամագիծը 10,0մմ, երկարությունը՝ 360մմ, Կոնյուլացված,  պատրաաստված ՝TAN համաձուլվածքից , ստերիլ, բաց կանաչ գույնի-2հատ
4. Շթիվթ՝ Expert  R/AFN տրամագիծը 9,0մմ, երկարությունը՝ 340մմ, Կոնյուլացված,  պատրաաստված ՝TAN համաձուլվածքից , ստերիլ, բաց կանաչ գույնի-2հատ
5. Շթիվթ՝ Expert  R/AFN տրամագիծը 9,0մմ, երկարությունը՝ 360մմ, Կոնյուլացված,  պատրաաստված ՝TAN համաձուլվածքից ,
1հատ
6. Շթիվթ՝ Expert  R/AFN տրամագիծը 11,0մմ, երկարությունը՝ 360մմ, Կոնյուլացված,  պատրաաստված ՝TAN համաձուլվածքից , ստերիլ, բաց կանաչ գույնի-2հատ
7. Շթիվթ՝ Expert  R/AFN տրամագիծը 11,0մմ, երկարությունը՝ 380մմ, Կոնյուլացված,  պատրաաստված ՝TAN համաձուլվածքից , ստերիլ, բաց կանաչ գույնի-2հատ
8. Շթիվթ՝ Expert  R/AFN տրամագիծը 11,0մմ, երկարությունը՝ 400մմ, Կոնյուլացված,  պատրաաստված ՝TAN համաձուլվածքից , ստերիլ, բաց կանաչ գույնի-1 հատ
9. Շթիվթ՝ Expert  R/AFN տրամագիծը 12,0մմ, երկարությունը՝ 380մմ, Կոնյուլացված,  պատրաաստված ՝TAN համաձուլվածքից , ստերիլ, բաց կանաչ գույնի-2հատ
10. Շթիվթ՝ Expert  R/AFN տրամագիծը 12,0մմ, երկարությունը՝ 360մմ, Կոնյուլացված,  պատրաաստված ՝TAN համաձուլվածքից , ստերիլ, բաց կանաչ գույնի-1հատ
11. Շթիվթ՝ Expert  R/AFN տրամագիծը 12,0մմ, երկարությունը՝ 400մմ, Կոնյուլացված,  պատրաաստված ՝TAN համաձուլվածքից , ստերիլ, բաց կանաչ գույնի-1հատ
12. Արգելափակող պտուտակ,    տրամագիծը 5.0 մմ, երկարությունը  76 մմ, շլիցը ՝  "Stardriver" T 25  : Պետք է պատրաստված լինի  TAN համաձուլվածքից, բաց կանաչ գույնի,  ստերիլ:- 8հատ
13. Արգելափակող պտուտակ,    տրամագիծը 5.0 մմ, երկարությունը  72 մմ, շլիցը ՝  "Stardriver" T 25  : Պետք է պատրաստված լինի  TAN համաձուլվածքից, բաց կանաչ գույնի,  ստերիլ:- 8հատ
14. Արգելափակող պտուտակ,    տրամագիծը 5.0 մմ, երկարությունը  68 մմ, շլիցը ՝  "Stardriver" T 25  : Պետք է պատրաստված լինի  TAN համաձուլվածքից, բաց կանաչ գույնի,  ստերիլ:- 2հատ
15. Արգելափակող պտուտակ,    տրամագիծը 5.0 մմ, երկարությունը  64 մմ, շլիցը ՝  "Stardriver" T 25  : Պետք է պատրաստված լինի  TAN համաձուլվածքից, բաց կանաչ գույնի,  ստերիլ:- 4հատ
16. Արգելափակող պտուտակ,    տրամագիծը 5.0 մմ, երկարությունը  60 մմ, շլիցը ՝  "Stardriver" T 25  : Պետք է պատրաստված լինի  TAN համաձուլվածքից, բաց կանաչ գույնի,  ստերիլ:- 2հատ
17. Արգելափակող պտուտակ,    տրամագիծը 5.0 մմ, երկարությունը  58 մմ, շլիցը ՝  "Stardriver" T 25  : Պետք է պատրաստված լինի  TAN համաձուլվածքից, բաց կանաչ գույնի,  ստերիլ:- 6հատ
18. Արգելափակող պտուտակ,    տրամագիծը 5.0 մմ, երկարությունը  56 մմ, շլիցը ՝  "Stardriver" T 25  : Պետք է պատրաստված լինի  TAN համաձուլվածքից, բաց կանաչ գույնի,  ստերիլ:- 6հատ
19. Արգելափակող պտուտակ,    տրամագիծը 5.0 մմ, երկարությունը  54 մմ, շլիցը ՝  "Stardriver" T 25  : Պետք է պատրաստված լինի  TAN համաձուլվածքից, բաց կանաչ գույնի,  ստերիլ:- 6հատ
20. Արգելափակող պտուտակ,    տրամագիծը 5.0 մմ, երկարությունը  52 մմ, շլիցը ՝  "Stardriver" T 25  : Պետք է պատրաստված լինի  TAN համաձուլվածքից, բաց կանաչ գույնի,  ստերիլ:- 6հատ
21. Արգելափակող պտուտակ,    տրամագիծը 5.0 մմ, երկարությունը  50 մմ, շլիցը ՝  "Stardriver" T 25  : Պետք է պատրաստված լինի  TAN համաձուլվածքից, բաց կանաչ գույնի,  ստերիլ:- 6հատ
22. Արգելափակող պտուտակ,    տրամագիծը 5.0 մմ, երկարությունը  48 մմ, շլիցը ՝  "Stardriver" T 25  : Պետք է պատրաստված լինի  TAN համաձուլվածքից, բաց կանաչ գույնի,  ստերիլ:- 2հատ
23. Արգելափակող պտուտակ,    տրամագիծը 5.0 մմ, երկարությունը  46 մմ, շլիցը ՝  "Stardriver" T 25  : Պետք է պատրաստված լինի  TAN համաձուլվածքից, բաց կանաչ գույնի,  ստերիլ:- 8հատ
24. Արգելափակող պտուտակ,    տրամագիծը 5.0 մմ, երկարությունը  44 մմ, շլիցը ՝  "Stardriver" T 25  : Պետք է պատրաստված լինի  TAN համաձուլվածքից, բաց կանաչ գույնի,  ստերիլ:- 8 հատ
25. Արգելափակող պտուտակ,    տրամագիծը 5.0 մմ, երկարությունը  42մմ, շլիցը ՝  "Stardriver" T 25  : Պետք է պատրաստված լինի  TAN համաձուլվածքից, բաց կանաչ գույնի,  ստերիլ:- 6 հատ
26. Արգելափակող պտուտակ,    տրամագիծը 5.0 մմ, երկարությունը  40 մմ, շլիցը ՝  "Stardriver" T 25  : Պետք է պատրաստված լինի  TAN համաձուլվածքից, բաց կանաչ գույնի,  ստերիլ:- 6 հատ
27. Արգելափակող պտուտակ,    տրամագիծը 5.0 մմ, երկարությունը  38 մմ, շլիցը ՝  "Stardriver" T 25  : Պետք է պատրաստված լինի  TAN համաձուլվածքից, բաց կանաչ գույնի,  ստերիլ:- 4 հատ
28. Արգելափակող պտուտակ,    տրամագիծը 5.0 մմ, երկարությունը 36 մմ, շլիցը ՝  "Stardriver" T 25  : Պետք է պատրաստված լինի  TAN համաձուլվածքից, բաց կանաչ գույնի,  ստերիլ:- 4 հատ
29. Արգելափակող պտուտակ,    տրամագիծը 5.0 մմ, երկարությունը  34 մմ, շլիցը ՝  "Stardriver" T 25  : Պետք է պատրաստված լինի  TAN համաձուլվածքից, բաց կանաչ գույնի,  ստերիլ:- 4 հատ
30. Արգելափակող պտուտակ,    տրամագիծը 5.0 մմ, երկարությունը 32 մմ, շլիցը ՝  "Stardriver" T 25  : Պետք է պատրաստված լինի  TAN համաձուլվածքից, բաց կանաչ գույնի,  ստերիլ:- 2 հատ
31. Արգելափակող պտուտակ,    տրամագիծը 5.0 մմ, երկարությունը  30 մմ, շլիցը ՝  "Stardriver" T 25  : Պետք է պատրաստված լինի  TAN համաձուլվածքից, բաց կանաչ գույնի,  ստերիլ:- 2 հատ
</t>
  </si>
  <si>
    <t xml:space="preserve">Առաջակողային դիտման արթրոսկոպ ավտոկլավացվող, 4.0 մմ х 175 մմ, դիտման անկյունը 30 աստիճան: Առաջակողային դիտման արթրոսկոպը պետք է ունենա 4մմ-ից ոչ ավելի տրամագիծ: Հանդիսանում է ծնկան և ուսային հոդերի արթրոսկոպիայի համար նախատեսված գործիքների հավաքածուի հիմնական մասերից մեկը: Բարձր տեխնոլոգիական օպտիկան պետք է երաշխավորի հստակ տեսանելիություն նույնիսկ արթրոսկոպի եզրային սահմաններում, ապահովի հստակ գունային կոնտրաստները մոնիտորի վրա: Լայնանկյուն օպտիկան պետք է երաշխավորի մեծ տեսադաշտ: Պետք է պատրաստված լինի չժանգոտվող պողպատից, ամբողջությամբ ենթարկվի ավտոկլավացման 134 ⁰С ոչ պակաս ջերմաստիճանում: Արթրոսկոպի  աշխատանքային երկարությունը պետք է լինի 175 մմ երկարության: Արթրոսկոպը պետք է ապահովի 30 աստիճանից  ոչ ավելի դիտման անկյուն: Պետք է համատեղելիլինի կլինիկայում առկա  XION համակրգի հետ առանց լ րացուցիչ  կցորդիչների1 Հատ:
Առաջակողային դիտման արթրոսկոպ ավտոկլավացվող, 2.7 մմ х 145 մմ, դիտման անկյունը 30 աստիճան:
Առաջակողայինդիտման արթրոսկոպը պետք է ունենա 2.7մմ-ից ոչ ավելի տրամագիծ: Հանդիսանում է ծնկան և ուսային հոդերի արթրոսկոպիայի համար նախատեսված գործիքների հավաքածուի հիմնական մասերից մեկը: Բարձր տեխնոլոգիական օպտիկան պետք է երաշխավորի հստակ տեսանելիություն նույնիսկ արթրոսկոպի եզրային սահմաններում, ապահովի հստակ գունային կոնտրաստները մոնիտորի վրա: Լայնանկյուն օպտիկան պետք էերաշխավորի մեծ տեսադաշտ: Պետք է պատրաստված լինի չժանգոտվող պողպատից, ամբողջությամբ ենթարկվի ավտոկլավացման 134 ⁰С ոչ պակաս ջերմաստիճանում: Արթրոսկոպի  աշխատանքային երկարությունը պետք է լինի 145 մմ երկարության: Արթրոսկոպը պետք է ապահովի 30 աստիճանից  ոչ ավելի դիտման անկյուն:     Պետք է համատեղելիլինի կլինիկայում առկա  XION համակրգի հետ առանց լ րացուցիչ կցորդիչների 1 Հատ:
Արթրոսկոպի տրոակար, երկու ծորակով 4.3մմ
Տրոակարը պետք է պատրաստված լինի չժանգոտվող պողպատից, տրամագիծը 4.3մմ, ունենա երկու ծորակ:1 Ð³ï:
4.3մմ, օբտուրատոր սուր ծայրով 1 Ð³ï:
4.3մմ, օբտուրատոր բութ ծայրով 1 Ð³ï:
Արթրոսկոպի տրոակար, երկու ծորակով 5,5մմ:
Տրոակարը պետք է պատրաստված լինի չժանգոտվող պողպատից, տրամագիծը 5,5մմ, ունենա երկու ծորակ:1 Ð³ï:
5,5մմ օբտուրատոր սուր ծայրով 1 Ð³ï:
5,5մմ, օբտուրատոր բութ ծայրով 1 Ð³ï:
Քսենոնային լամպ նախատեսված XION արթրոսկոպիկ համակարգի լույսի աղբյուրի համարª  R 180 : Լամպը պետք է լինի քսենոնային, նաղատեսված  XION համակրգի  լույսի աղբյուրի հետ աշխատանքի համար, հզորությունը  180վտ:  Շահագործման վողջ ընթացքում պետք է ապահովի հաստատուն պայծառությունևբնական լուսափոխանցում:
1 Հատ:
</t>
  </si>
  <si>
    <r>
      <t xml:space="preserve">*Գնային առաջարկին կից Մասնակիցը պետք է ներկայացնի արտադրողի /կամ արտադրողի անունից հանդես եկող պաշտոնական ներկայացուցչության/ կողմից Մասնակցին տրված ապրանքի որակի և մատակարարման երաշխիքային նամակ՝ ավտորիզացիա: Այդ նամակով արտադրողը /կամ ներկայացուցչությունը/ պետք է հավաստի, որ </t>
    </r>
    <r>
      <rPr>
        <i/>
        <sz val="10"/>
        <color indexed="8"/>
        <rFont val="GHEA Grapalat"/>
        <family val="3"/>
      </rPr>
      <t>իր արտադրության տվյալ ապրանքատեսակը Մասնակցի կողմից մատակարարելու դեպքում՝ երաշխավորում է դրա համապատասխանությունը հաստատված տեխնիկական բնութագրերի պահանջներին:</t>
    </r>
  </si>
  <si>
    <t xml:space="preserve">Բազմանվագ պողպատե  գործիքը նախատեսված է կիսետային կար տեղադրելու համար:Յուրաքանչյուր բրանշի վրա առկա են ատամիկներ անցքերով եվ ակոսներով որոնց մեջով պետք է անցնեն ուղիղ ասեղները եվ թելերը:Բրանշերը ֆիքսվում են կրեմալերի վրա փակ վիճակում:Ստերիլիզացումը ավտոկլավացման
</t>
  </si>
  <si>
    <t>ԱՄՓՈՓԱԹԵՐԹ</t>
  </si>
  <si>
    <t>Հավելված № 1</t>
  </si>
  <si>
    <t>առանց
ԱԱՀ</t>
  </si>
  <si>
    <t>գին</t>
  </si>
  <si>
    <t>Քանակ</t>
  </si>
  <si>
    <t>Անվանում</t>
  </si>
  <si>
    <t>Տեխնիկական հատկանիշներ</t>
  </si>
  <si>
    <t>Չ/մ</t>
  </si>
  <si>
    <r>
      <t>Փոփոխվող ծայրադիր միանվագ օգտագործման 55 մմ գծային կարող կտրող սարքավորման համար, ունի փակված սեղմակի բարձրության կարգավորման հնարավորություն:Ծայրադիրը պարունակում է ոչ պակաս քան 85 սեղմակ, որոնք դասավորված են երկու եռաշարք շարքերով շախմատային կարգով եվ ունեն հանվող պաշտպանիչ վահանակ:Լարի տրամաչափը ոչ պակաս քան 0,2 մմ,պսակի լայնությունը ոչ ավելի քան 3 մմ,բաց սեղմակի ոտքի բարձրությունը ոչ պակաս քան 4,3 մմ, փակված սեղմակի բարձրությունը ենթակա է կարգավորման, ոչ պակաս քան 1,5 մմ եվ ոչ ավելին քան 2,0 մմ: Սեղմակների նյութը դա ՄՌՏ համատեղելի տիտանային համաձուլվածք է որը պարունակում է վանադիում եվ ալյումինիում</t>
    </r>
    <r>
      <rPr>
        <sz val="10"/>
        <color indexed="10"/>
        <rFont val="GHEA Grapalat"/>
        <family val="3"/>
      </rPr>
      <t xml:space="preserve"> / 90%տիտան, 6%ալյումին, 4%վանադիում / ո</t>
    </r>
    <r>
      <rPr>
        <sz val="10"/>
        <rFont val="GHEA Grapalat"/>
        <family val="3"/>
      </rPr>
      <t>րը նվազեցնում է պլաստիկությունը եվ կանխում սեղմակների հետագա ուղղումը:Ծայրադիրը ապահովում սեղմակային կարի առաջացում որի երկարությունը ոչ պակաս քան 60 մմ, կտրվածքի երկարությունը ոչ պակաս քան 55 մմ բայց ոչ ավելի քան 58 մմ.Մեխանիկական կարի երկարությունը գերազանցում է կտրվածքի երկարությունը ոչ պակաս քան 1,5 սեղմակ (4 մմ)</t>
    </r>
  </si>
  <si>
    <r>
      <t>Փոփոխվող ծայրադիր միանվագ օգտագործման 75 մմ գծային կարող կտրող սարքավորման համար, ունի փակված սեղմակի բարձրության կարգավորման հնարավորություն:Ծայրադիրը պարունակում է ոչ պակաս քան 115 սեղմակ, որոնք դասավորված են երկու եռաշարք շարքերով 
շախմատային կարգով եվ ունեն հանվող պաշտպանիչ վահանակ:Լարի տրամաչափը ոչ պակաս քան 0,23 մմ,պսակի լայնությունը ոչ ավելի քան 3 մմ,բաց սեղմակի ոտքի բարձրությունը ոչ պակաս քան 4,3 մմ, փակված սեղմակի բարձրությունը ենթակա է կարգավորման, ոչ պակաս քան  1,5 մմ եվ ոչ ավելին քան 2,0 մմ:Սեղմակների նյութը դա ՄՌՏ համատեղելի տիտանային համաձուլվածք է  որը պարունակում է վանադիում եվ ալյումինիում</t>
    </r>
    <r>
      <rPr>
        <sz val="10"/>
        <color indexed="10"/>
        <rFont val="GHEA Grapalat"/>
        <family val="3"/>
      </rPr>
      <t xml:space="preserve"> / 90%տիտան, 6%ալյումին, 4%վանադիում / </t>
    </r>
    <r>
      <rPr>
        <sz val="10"/>
        <rFont val="GHEA Grapalat"/>
        <family val="3"/>
      </rPr>
      <t>որը 
նվազեցնում է պլաստիկությունը եվ կանխում սեղմակների հետագա ուղղումը: Ծայրադիրը  ապահովում սեղմակային կարի առաջացում որի երկարությունը ոչ պակաս քան 80 մմ, կտրվածքի երկարությունը ոչ պակաս քան 75 մմ բայց ոչ ավելի քան 78 մմ.Մեխանիկական կարի երկարությունը գերազանցում է կտրվածքի երկարությունը ոչ պակաս քան  1,5 սեղմակ (4 մմ) Սայրը գտնվում է երկու եռակի սեղմակների շարքերի միջեվ, սայրը բաղկացած է բժշկական պողպատից ոչ պակաս քան 400- սերիայի եվ գտնվում է ծայրադիրի մեջ:Ծայրադիրի մեջ գտնվում է կարել/կտրելու մեխանիզմի արգելափակման համակարգ որը գործում է երբ որ ծայրադիրը օգտագործված է լինում:Սեղմակները փակվում են եռաչափ սկզբունքով: Նախատեսված է միանվագ օգտագործման համար, ենթակա չէ կրկնակի ախտահանման: Մատակարարվում է լիցքավորված, ստերիլ ունի հանվող կանխարգելիչ վահանակ որը գտնվում է 
աշխատանքային մակերեսի վրա:</t>
    </r>
  </si>
  <si>
    <r>
      <t xml:space="preserve">TCR 75 Ethicon-Endo մակնիշի կամ համարժեք Մեկ անգամյա օգտագործման պահունակներ TLC 75 ապարատի համար, նորմալ հյուվածքների համար :Պահունակը պետք է ունենա սայրի համար նախատեսված ուղի , կոճակներ, հյուսվածքները ֆիկսելու համար, ներկառուցված սայրի արգելակաման մեխանիզմ : Պաունակը, պարունակում է 76 տիտան-ալյումինում-վանադիումի համաձուլվածքից </t>
    </r>
    <r>
      <rPr>
        <sz val="10"/>
        <color indexed="10"/>
        <rFont val="GHEA Grapalat"/>
        <family val="3"/>
      </rPr>
      <t>(90 /6/4 տոկոսային հարաբերությամբ)/</t>
    </r>
    <r>
      <rPr>
        <sz val="10"/>
        <rFont val="GHEA Grapalat"/>
        <family val="3"/>
      </rPr>
      <t xml:space="preserve"> սեղմակներ, տեղադրված շախմատաձև երկու շարքով, պահունակը պետք է ունենա կանխարգելիչ շերթ: Սեղմակի լարի տրամագիծը 0, 2 մմ, ամրակի պսակի լայնությունը 3, 0 մմ, բաց սեղմակի ոտիկի երկարությունը 3,85 մմ, փակված վիճակում 1,5 մմՊահունակը ապահովում է 77 մմ կար . Կարի երկարությունը երկար է կտրվածքի երկարությունից 4 մմ,սեղմակները պետք է լինեն ՄՌՏ համատեղելի</t>
    </r>
  </si>
  <si>
    <t>«Ինտերմեդ գրուպ» ՍՊԸ</t>
  </si>
  <si>
    <t>«Ջեյ վի էս մեդիմպորտ» ՍՊԸ</t>
  </si>
  <si>
    <t>«Տելիամեդ» ՓԲԸ</t>
  </si>
  <si>
    <t>«Տրանսնացիոնալ ֆարմացևտիչեսկայա կոմպանիա» ՍՊԸ</t>
  </si>
  <si>
    <t>1-ին տեղ զբաղեցնող մասնակից</t>
  </si>
  <si>
    <t>Չ/հ</t>
  </si>
  <si>
    <t>Առաջարկի բացակայություն</t>
  </si>
  <si>
    <t>«Մարիյա մեդ Քօ» ՍՊԸ</t>
  </si>
  <si>
    <t>«ԳԱԿ-ՇՀԱՊՁԲ-15/16– ՀՀ ՊՆ ՆՏԱԴ-ՇՀԱՊՁԲ-9/15» ծածկագրով շրջանակային համաձայնագրերի միջոցով գնման ընթացակարգի մասնակիցների գնային առաջարկների</t>
  </si>
  <si>
    <t>Գնահատող</t>
  </si>
  <si>
    <t>Ս. Գրիգորյան</t>
  </si>
  <si>
    <t>Կ. Սաֆարյան</t>
  </si>
  <si>
    <t>Կ. Խաչունց</t>
  </si>
  <si>
    <t>Ծանոթություն</t>
  </si>
  <si>
    <t>գույնով նշված են առաջարկված համարժեք ապրանքների գները</t>
  </si>
</sst>
</file>

<file path=xl/styles.xml><?xml version="1.0" encoding="utf-8"?>
<styleSheet xmlns="http://schemas.openxmlformats.org/spreadsheetml/2006/main">
  <numFmts count="5">
    <numFmt numFmtId="44" formatCode="_(&quot;$&quot;* #,##0.00_);_(&quot;$&quot;* \(#,##0.00\);_(&quot;$&quot;* &quot;-&quot;??_);_(@_)"/>
    <numFmt numFmtId="43" formatCode="_(* #,##0.00_);_(* \(#,##0.00\);_(* &quot;-&quot;??_);_(@_)"/>
    <numFmt numFmtId="164" formatCode="#,##0&quot;р.&quot;;[Red]\-#,##0&quot;р.&quot;"/>
    <numFmt numFmtId="165" formatCode="_-* #,##0.00_р_._-;\-* #,##0.00_р_._-;_-* &quot;-&quot;??_р_._-;_-@_-"/>
    <numFmt numFmtId="166" formatCode="#,##0.0"/>
  </numFmts>
  <fonts count="32">
    <font>
      <sz val="11"/>
      <color theme="1"/>
      <name val="Calibri"/>
      <family val="2"/>
      <scheme val="minor"/>
    </font>
    <font>
      <sz val="10"/>
      <name val="Arial"/>
      <family val="2"/>
      <charset val="204"/>
    </font>
    <font>
      <sz val="10"/>
      <name val="GHEA Grapalat"/>
      <family val="3"/>
    </font>
    <font>
      <sz val="10"/>
      <color indexed="8"/>
      <name val="GHEA Grapalat"/>
      <family val="3"/>
    </font>
    <font>
      <sz val="10"/>
      <name val="Arial"/>
      <family val="2"/>
    </font>
    <font>
      <b/>
      <sz val="10"/>
      <name val="GHEA Grapalat"/>
      <family val="3"/>
    </font>
    <font>
      <sz val="11"/>
      <color indexed="8"/>
      <name val="Calibri"/>
      <family val="2"/>
    </font>
    <font>
      <b/>
      <i/>
      <sz val="10"/>
      <name val="GHEA Grapalat"/>
      <family val="3"/>
    </font>
    <font>
      <i/>
      <sz val="10"/>
      <name val="GHEA Grapalat"/>
      <family val="3"/>
    </font>
    <font>
      <sz val="10"/>
      <name val="Helv"/>
    </font>
    <font>
      <sz val="10"/>
      <color indexed="8"/>
      <name val="MS Sans Serif"/>
      <family val="2"/>
    </font>
    <font>
      <b/>
      <sz val="9"/>
      <name val="Arial Armenian"/>
      <family val="2"/>
    </font>
    <font>
      <u/>
      <sz val="9"/>
      <color indexed="12"/>
      <name val="Arial"/>
      <family val="2"/>
      <charset val="204"/>
    </font>
    <font>
      <sz val="10"/>
      <name val="Arial Cyr"/>
      <family val="2"/>
      <charset val="204"/>
    </font>
    <font>
      <sz val="11"/>
      <color indexed="8"/>
      <name val="Calibri"/>
      <family val="2"/>
      <charset val="162"/>
    </font>
    <font>
      <sz val="11"/>
      <color indexed="8"/>
      <name val="Calibri"/>
      <family val="2"/>
      <charset val="1"/>
    </font>
    <font>
      <sz val="10"/>
      <color indexed="8"/>
      <name val="Arial"/>
      <family val="2"/>
      <charset val="204"/>
    </font>
    <font>
      <sz val="10"/>
      <color indexed="10"/>
      <name val="GHEA Grapalat"/>
      <family val="3"/>
    </font>
    <font>
      <i/>
      <sz val="10"/>
      <color indexed="8"/>
      <name val="GHEA Grapalat"/>
      <family val="3"/>
    </font>
    <font>
      <sz val="11"/>
      <color theme="1"/>
      <name val="Calibri"/>
      <family val="2"/>
      <scheme val="minor"/>
    </font>
    <font>
      <sz val="11"/>
      <color theme="1"/>
      <name val="Calibri"/>
      <family val="2"/>
      <charset val="204"/>
      <scheme val="minor"/>
    </font>
    <font>
      <sz val="11"/>
      <color theme="1"/>
      <name val="Arial LatArm"/>
      <family val="2"/>
    </font>
    <font>
      <sz val="11"/>
      <color theme="1"/>
      <name val="GHEA Grapalat"/>
      <family val="2"/>
    </font>
    <font>
      <sz val="10"/>
      <color rgb="FF000000"/>
      <name val="Times New Roman"/>
      <family val="1"/>
    </font>
    <font>
      <sz val="10"/>
      <color theme="1"/>
      <name val="GHEA Grapalat"/>
      <family val="3"/>
    </font>
    <font>
      <i/>
      <sz val="10"/>
      <color rgb="FFFF0000"/>
      <name val="GHEA Grapalat"/>
      <family val="3"/>
    </font>
    <font>
      <i/>
      <sz val="10"/>
      <color theme="1"/>
      <name val="GHEA Grapalat"/>
      <family val="3"/>
    </font>
    <font>
      <b/>
      <sz val="10"/>
      <color rgb="FF000000"/>
      <name val="GHEA Grapalat"/>
      <family val="3"/>
    </font>
    <font>
      <sz val="10"/>
      <color rgb="FF000000"/>
      <name val="GHEA Grapalat"/>
      <family val="3"/>
    </font>
    <font>
      <i/>
      <sz val="18"/>
      <name val="GHEA Grapalat"/>
      <family val="3"/>
    </font>
    <font>
      <sz val="18"/>
      <name val="GHEA Grapalat"/>
      <family val="3"/>
    </font>
    <font>
      <sz val="18"/>
      <name val="Arial"/>
      <family val="2"/>
      <charset val="204"/>
    </font>
  </fonts>
  <fills count="10">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bgColor rgb="FF000000"/>
      </patternFill>
    </fill>
    <fill>
      <patternFill patternType="solid">
        <fgColor rgb="FFFFFFFF"/>
        <bgColor rgb="FF000000"/>
      </patternFill>
    </fill>
    <fill>
      <patternFill patternType="solid">
        <fgColor rgb="FFFABF8F"/>
        <bgColor indexed="64"/>
      </patternFill>
    </fill>
    <fill>
      <patternFill patternType="solid">
        <fgColor rgb="FF92D050"/>
        <bgColor indexed="64"/>
      </patternFill>
    </fill>
    <fill>
      <patternFill patternType="solid">
        <fgColor theme="9" tint="-0.249977111117893"/>
        <bgColor indexed="64"/>
      </patternFill>
    </fill>
    <fill>
      <patternFill patternType="solid">
        <fgColor rgb="FFFABF8F"/>
        <bgColor rgb="FF000000"/>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59">
    <xf numFmtId="0" fontId="0" fillId="0" borderId="0"/>
    <xf numFmtId="0" fontId="9" fillId="0" borderId="0"/>
    <xf numFmtId="0" fontId="10" fillId="0" borderId="0"/>
    <xf numFmtId="0" fontId="9" fillId="0" borderId="0"/>
    <xf numFmtId="0" fontId="9" fillId="0" borderId="0"/>
    <xf numFmtId="0" fontId="10" fillId="0" borderId="0"/>
    <xf numFmtId="0" fontId="9" fillId="0" borderId="0"/>
    <xf numFmtId="166" fontId="11" fillId="0" borderId="1">
      <alignment horizontal="center" vertic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1" fillId="0" borderId="0" applyFont="0" applyFill="0" applyBorder="0" applyAlignment="0" applyProtection="0"/>
    <xf numFmtId="44" fontId="1" fillId="0" borderId="0" applyFont="0" applyFill="0" applyBorder="0" applyAlignment="0" applyProtection="0"/>
    <xf numFmtId="0" fontId="12" fillId="0" borderId="0" applyNumberFormat="0" applyFill="0" applyBorder="0" applyAlignment="0" applyProtection="0">
      <alignment vertical="top"/>
      <protection locked="0"/>
    </xf>
    <xf numFmtId="0" fontId="13" fillId="0" borderId="0"/>
    <xf numFmtId="0" fontId="4" fillId="0" borderId="0"/>
    <xf numFmtId="0" fontId="22" fillId="0" borderId="0"/>
    <xf numFmtId="0" fontId="20" fillId="0" borderId="0"/>
    <xf numFmtId="0" fontId="2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23" fillId="0" borderId="0"/>
    <xf numFmtId="0" fontId="19" fillId="0" borderId="0"/>
    <xf numFmtId="0" fontId="19" fillId="0" borderId="0"/>
    <xf numFmtId="0" fontId="9" fillId="0" borderId="0"/>
    <xf numFmtId="0" fontId="1" fillId="0" borderId="0"/>
    <xf numFmtId="0" fontId="20" fillId="0" borderId="0"/>
    <xf numFmtId="0" fontId="13" fillId="0" borderId="0"/>
    <xf numFmtId="0" fontId="1" fillId="0" borderId="0"/>
    <xf numFmtId="0" fontId="6" fillId="0" borderId="0"/>
    <xf numFmtId="0" fontId="1" fillId="0" borderId="0"/>
    <xf numFmtId="0" fontId="22" fillId="0" borderId="0"/>
    <xf numFmtId="0" fontId="14" fillId="0" borderId="0"/>
    <xf numFmtId="0" fontId="1" fillId="0" borderId="0"/>
    <xf numFmtId="0" fontId="15" fillId="0" borderId="0"/>
    <xf numFmtId="0" fontId="1" fillId="0" borderId="0"/>
    <xf numFmtId="0" fontId="16" fillId="0" borderId="0"/>
    <xf numFmtId="0" fontId="1" fillId="0" borderId="0"/>
    <xf numFmtId="43" fontId="1" fillId="0" borderId="0" applyFont="0" applyFill="0" applyBorder="0" applyAlignment="0" applyProtection="0"/>
    <xf numFmtId="43" fontId="22" fillId="0" borderId="0" applyFont="0" applyFill="0" applyBorder="0" applyAlignment="0" applyProtection="0"/>
  </cellStyleXfs>
  <cellXfs count="81">
    <xf numFmtId="0" fontId="0" fillId="0" borderId="0" xfId="0"/>
    <xf numFmtId="0" fontId="2" fillId="0" borderId="2" xfId="0" applyFont="1" applyFill="1" applyBorder="1" applyAlignment="1">
      <alignment horizontal="center" vertical="center" wrapText="1"/>
    </xf>
    <xf numFmtId="3" fontId="2" fillId="0" borderId="2" xfId="0" applyNumberFormat="1" applyFont="1" applyFill="1" applyBorder="1" applyAlignment="1">
      <alignment horizontal="center" vertical="center" wrapText="1"/>
    </xf>
    <xf numFmtId="0" fontId="2" fillId="0" borderId="2" xfId="0" applyFont="1" applyBorder="1" applyAlignment="1" applyProtection="1">
      <alignment horizontal="center" vertical="center" wrapText="1"/>
    </xf>
    <xf numFmtId="0" fontId="24" fillId="0" borderId="0" xfId="0" applyFont="1" applyAlignment="1">
      <alignment horizontal="center" vertical="center" wrapText="1"/>
    </xf>
    <xf numFmtId="0" fontId="24" fillId="0" borderId="0" xfId="0" applyFont="1" applyFill="1" applyBorder="1" applyAlignment="1">
      <alignment horizontal="center" vertical="center" wrapText="1"/>
    </xf>
    <xf numFmtId="0" fontId="24" fillId="0" borderId="0" xfId="0" applyFont="1" applyFill="1" applyAlignment="1">
      <alignment horizontal="center" vertical="center" wrapText="1"/>
    </xf>
    <xf numFmtId="0" fontId="2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2" xfId="47" applyFont="1" applyFill="1" applyBorder="1" applyAlignment="1">
      <alignment horizontal="center" vertical="center" wrapText="1"/>
    </xf>
    <xf numFmtId="0" fontId="2" fillId="0" borderId="2" xfId="26"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7" fillId="0" borderId="2" xfId="47" applyFont="1" applyFill="1" applyBorder="1" applyAlignment="1">
      <alignment horizontal="center" vertical="center" wrapText="1"/>
    </xf>
    <xf numFmtId="0" fontId="2" fillId="0" borderId="2" xfId="37" applyFont="1" applyFill="1" applyBorder="1" applyAlignment="1">
      <alignment horizontal="center" vertical="center" wrapText="1"/>
    </xf>
    <xf numFmtId="0" fontId="24" fillId="0" borderId="5" xfId="0" applyFont="1" applyBorder="1" applyAlignment="1">
      <alignment horizontal="center" vertical="center" wrapText="1"/>
    </xf>
    <xf numFmtId="0" fontId="24" fillId="0" borderId="2" xfId="0" applyFont="1" applyBorder="1" applyAlignment="1">
      <alignment horizontal="center" vertical="center" wrapText="1"/>
    </xf>
    <xf numFmtId="0" fontId="8" fillId="0" borderId="2" xfId="47" applyFont="1" applyFill="1" applyBorder="1" applyAlignment="1">
      <alignment horizontal="center" vertical="center" wrapText="1"/>
    </xf>
    <xf numFmtId="0" fontId="3" fillId="0" borderId="2" xfId="0" applyFont="1" applyFill="1" applyBorder="1" applyAlignment="1" applyProtection="1">
      <alignment horizontal="center" vertical="center" wrapText="1"/>
      <protection hidden="1"/>
    </xf>
    <xf numFmtId="0" fontId="2" fillId="0" borderId="2" xfId="47" applyNumberFormat="1" applyFont="1" applyFill="1" applyBorder="1" applyAlignment="1">
      <alignment horizontal="center" vertical="center" wrapText="1"/>
    </xf>
    <xf numFmtId="0" fontId="2" fillId="0" borderId="0" xfId="26" applyFont="1" applyFill="1" applyBorder="1" applyAlignment="1">
      <alignment horizontal="center" vertical="center" wrapText="1"/>
    </xf>
    <xf numFmtId="0" fontId="24" fillId="3" borderId="0" xfId="0" applyFont="1" applyFill="1" applyAlignment="1">
      <alignment horizontal="center" vertical="center" wrapText="1"/>
    </xf>
    <xf numFmtId="0" fontId="5" fillId="3" borderId="2" xfId="56" applyNumberFormat="1" applyFont="1" applyFill="1" applyBorder="1" applyAlignment="1" applyProtection="1">
      <alignment horizontal="center" vertical="center" wrapText="1"/>
      <protection locked="0"/>
    </xf>
    <xf numFmtId="0" fontId="2" fillId="3" borderId="0" xfId="0" applyFont="1" applyFill="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5" fillId="3" borderId="5" xfId="0" applyFont="1" applyFill="1" applyBorder="1" applyAlignment="1">
      <alignment horizontal="center" vertical="center" wrapText="1"/>
    </xf>
    <xf numFmtId="49" fontId="5" fillId="0" borderId="0" xfId="26" applyNumberFormat="1" applyFont="1" applyFill="1" applyAlignment="1">
      <alignment horizontal="center" vertical="center" wrapText="1"/>
    </xf>
    <xf numFmtId="0" fontId="5" fillId="4" borderId="3" xfId="0" applyFont="1" applyFill="1" applyBorder="1" applyAlignment="1">
      <alignment horizontal="center" vertical="center" wrapText="1"/>
    </xf>
    <xf numFmtId="0" fontId="25" fillId="0" borderId="0" xfId="0" applyFont="1" applyFill="1" applyBorder="1" applyAlignment="1">
      <alignment horizontal="center" vertical="center" wrapText="1"/>
    </xf>
    <xf numFmtId="3" fontId="2" fillId="0" borderId="2" xfId="26" applyNumberFormat="1" applyFont="1" applyFill="1" applyBorder="1" applyAlignment="1">
      <alignment horizontal="center" vertical="center" wrapText="1"/>
    </xf>
    <xf numFmtId="4" fontId="2" fillId="6" borderId="2" xfId="0" applyNumberFormat="1" applyFont="1" applyFill="1" applyBorder="1" applyAlignment="1">
      <alignment horizontal="center" vertical="center" wrapText="1"/>
    </xf>
    <xf numFmtId="0" fontId="5" fillId="4" borderId="3" xfId="0" applyFont="1" applyFill="1" applyBorder="1" applyAlignment="1">
      <alignment horizontal="center" vertical="center" wrapText="1"/>
    </xf>
    <xf numFmtId="0" fontId="24" fillId="2" borderId="0" xfId="0" applyFont="1" applyFill="1" applyAlignment="1">
      <alignment horizontal="center" vertical="center" wrapText="1"/>
    </xf>
    <xf numFmtId="0" fontId="2" fillId="2" borderId="0" xfId="0" applyFont="1" applyFill="1" applyBorder="1" applyAlignment="1" applyProtection="1">
      <alignment horizontal="center" vertical="center" wrapText="1"/>
    </xf>
    <xf numFmtId="0" fontId="2" fillId="2" borderId="0" xfId="47" applyFont="1" applyFill="1" applyBorder="1" applyAlignment="1">
      <alignment horizontal="center" vertical="center" wrapText="1"/>
    </xf>
    <xf numFmtId="4" fontId="2" fillId="2" borderId="0"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2" fillId="7" borderId="0" xfId="0" applyFont="1" applyFill="1" applyBorder="1" applyAlignment="1" applyProtection="1">
      <alignment horizontal="center" vertical="center" wrapText="1"/>
    </xf>
    <xf numFmtId="0" fontId="2" fillId="7" borderId="0" xfId="47" applyFont="1" applyFill="1" applyBorder="1" applyAlignment="1">
      <alignment horizontal="center" vertical="center" wrapText="1"/>
    </xf>
    <xf numFmtId="4" fontId="2" fillId="7" borderId="0" xfId="0" applyNumberFormat="1" applyFont="1" applyFill="1" applyBorder="1" applyAlignment="1">
      <alignment horizontal="center" vertical="center" wrapText="1"/>
    </xf>
    <xf numFmtId="0" fontId="2" fillId="7" borderId="0" xfId="0" applyFont="1" applyFill="1" applyBorder="1" applyAlignment="1">
      <alignment horizontal="center" vertical="center" wrapText="1"/>
    </xf>
    <xf numFmtId="0" fontId="24" fillId="7" borderId="0" xfId="0" applyFont="1" applyFill="1" applyAlignment="1">
      <alignment horizontal="center" vertical="center" wrapText="1"/>
    </xf>
    <xf numFmtId="0" fontId="2" fillId="8" borderId="0" xfId="0" applyFont="1" applyFill="1" applyBorder="1" applyAlignment="1" applyProtection="1">
      <alignment horizontal="center" vertical="center" wrapText="1"/>
    </xf>
    <xf numFmtId="0" fontId="2" fillId="8" borderId="0" xfId="47" applyFont="1" applyFill="1" applyBorder="1" applyAlignment="1">
      <alignment horizontal="center" vertical="center" wrapText="1"/>
    </xf>
    <xf numFmtId="4" fontId="2" fillId="8" borderId="0" xfId="0" applyNumberFormat="1" applyFont="1" applyFill="1" applyBorder="1" applyAlignment="1">
      <alignment horizontal="center" vertical="center" wrapText="1"/>
    </xf>
    <xf numFmtId="0" fontId="2" fillId="8" borderId="0" xfId="0" applyFont="1" applyFill="1" applyBorder="1" applyAlignment="1">
      <alignment horizontal="center" vertical="center" wrapText="1"/>
    </xf>
    <xf numFmtId="0" fontId="24" fillId="8" borderId="0" xfId="0" applyFont="1" applyFill="1" applyAlignment="1">
      <alignment horizontal="center" vertical="center" wrapText="1"/>
    </xf>
    <xf numFmtId="3" fontId="2" fillId="0" borderId="4" xfId="26" applyNumberFormat="1" applyFont="1" applyFill="1" applyBorder="1" applyAlignment="1">
      <alignment horizontal="center" vertical="center" wrapText="1"/>
    </xf>
    <xf numFmtId="0" fontId="2" fillId="2" borderId="0" xfId="37" applyFont="1" applyFill="1" applyBorder="1" applyAlignment="1">
      <alignment horizontal="center" vertical="center" wrapText="1"/>
    </xf>
    <xf numFmtId="3" fontId="2" fillId="2" borderId="0" xfId="26" applyNumberFormat="1" applyFont="1" applyFill="1" applyBorder="1" applyAlignment="1">
      <alignment horizontal="center" vertical="center" wrapText="1"/>
    </xf>
    <xf numFmtId="0" fontId="2" fillId="7" borderId="0" xfId="37" applyFont="1" applyFill="1" applyBorder="1" applyAlignment="1">
      <alignment horizontal="center" vertical="center" wrapText="1"/>
    </xf>
    <xf numFmtId="3" fontId="2" fillId="7" borderId="0" xfId="26" applyNumberFormat="1" applyFont="1" applyFill="1" applyBorder="1" applyAlignment="1">
      <alignment horizontal="center" vertical="center" wrapText="1"/>
    </xf>
    <xf numFmtId="0" fontId="2" fillId="8" borderId="0" xfId="37" applyFont="1" applyFill="1" applyBorder="1" applyAlignment="1">
      <alignment horizontal="center" vertical="center" wrapText="1"/>
    </xf>
    <xf numFmtId="3" fontId="2" fillId="8" borderId="0" xfId="26" applyNumberFormat="1" applyFont="1" applyFill="1" applyBorder="1" applyAlignment="1">
      <alignment horizontal="center" vertical="center" wrapText="1"/>
    </xf>
    <xf numFmtId="0" fontId="2" fillId="3" borderId="2" xfId="47" applyFont="1" applyFill="1" applyBorder="1" applyAlignment="1">
      <alignment horizontal="center" vertical="center" wrapText="1"/>
    </xf>
    <xf numFmtId="0" fontId="2" fillId="3" borderId="0" xfId="47" applyFont="1" applyFill="1" applyBorder="1" applyAlignment="1">
      <alignment horizontal="center" vertical="center" wrapText="1"/>
    </xf>
    <xf numFmtId="0" fontId="28" fillId="0" borderId="0" xfId="0" applyFont="1" applyAlignment="1">
      <alignment horizontal="center" vertical="center" wrapText="1"/>
    </xf>
    <xf numFmtId="0" fontId="28" fillId="5" borderId="0" xfId="0" applyFont="1" applyFill="1" applyAlignment="1">
      <alignment horizontal="center" vertical="center" wrapText="1"/>
    </xf>
    <xf numFmtId="3" fontId="2" fillId="9" borderId="6" xfId="0" applyNumberFormat="1" applyFont="1" applyFill="1" applyBorder="1" applyAlignment="1">
      <alignment horizontal="center" vertical="center" wrapText="1"/>
    </xf>
    <xf numFmtId="4" fontId="28" fillId="5" borderId="0" xfId="0" applyNumberFormat="1" applyFont="1" applyFill="1" applyAlignment="1">
      <alignment horizontal="center" vertical="center" wrapText="1"/>
    </xf>
    <xf numFmtId="0" fontId="5" fillId="4" borderId="3" xfId="0" applyFont="1" applyFill="1" applyBorder="1" applyAlignment="1">
      <alignment horizontal="center" vertical="center" wrapText="1"/>
    </xf>
    <xf numFmtId="0" fontId="7" fillId="3" borderId="2" xfId="47" applyFont="1" applyFill="1" applyBorder="1" applyAlignment="1">
      <alignment horizontal="center" vertical="center" wrapText="1"/>
    </xf>
    <xf numFmtId="0" fontId="25" fillId="3" borderId="0" xfId="0" applyFont="1" applyFill="1" applyBorder="1" applyAlignment="1">
      <alignment horizontal="center" vertical="center" wrapText="1"/>
    </xf>
    <xf numFmtId="0" fontId="2" fillId="3" borderId="0" xfId="26" applyFont="1" applyFill="1" applyAlignment="1">
      <alignment horizontal="center" vertical="center" wrapText="1"/>
    </xf>
    <xf numFmtId="0" fontId="24" fillId="3" borderId="5" xfId="0" applyFont="1" applyFill="1" applyBorder="1" applyAlignment="1">
      <alignment horizontal="center" vertical="center" wrapText="1"/>
    </xf>
    <xf numFmtId="0" fontId="2" fillId="3" borderId="2" xfId="26" applyFont="1" applyFill="1" applyBorder="1" applyAlignment="1">
      <alignment horizontal="center" vertical="center" wrapText="1"/>
    </xf>
    <xf numFmtId="0" fontId="8" fillId="4" borderId="0" xfId="0" applyFont="1" applyFill="1" applyAlignment="1">
      <alignment horizontal="center" vertical="center" wrapText="1"/>
    </xf>
    <xf numFmtId="0" fontId="30" fillId="0" borderId="0" xfId="0" applyFont="1" applyAlignment="1">
      <alignment horizontal="center" vertical="center" wrapText="1"/>
    </xf>
    <xf numFmtId="0" fontId="29" fillId="0" borderId="0" xfId="0" applyFont="1" applyAlignment="1">
      <alignment horizontal="center" vertical="center" wrapText="1"/>
    </xf>
    <xf numFmtId="0" fontId="2" fillId="0" borderId="6" xfId="0" applyFont="1" applyBorder="1" applyAlignment="1">
      <alignment horizontal="center" vertical="center" wrapText="1"/>
    </xf>
    <xf numFmtId="49" fontId="5" fillId="0" borderId="0" xfId="26" applyNumberFormat="1" applyFont="1" applyFill="1" applyAlignment="1">
      <alignment horizontal="center" vertical="center" wrapText="1"/>
    </xf>
    <xf numFmtId="49" fontId="2" fillId="0" borderId="0" xfId="26" applyNumberFormat="1" applyFont="1" applyFill="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29" fillId="0" borderId="0" xfId="0" applyFont="1" applyAlignment="1">
      <alignment horizontal="center" vertical="center" wrapText="1"/>
    </xf>
    <xf numFmtId="0" fontId="31" fillId="0" borderId="0" xfId="0" applyFont="1" applyAlignment="1">
      <alignment horizontal="center" vertical="center" wrapText="1"/>
    </xf>
    <xf numFmtId="0" fontId="27" fillId="5" borderId="7" xfId="0" applyFont="1" applyFill="1" applyBorder="1" applyAlignment="1">
      <alignment horizontal="left" vertical="center" wrapText="1"/>
    </xf>
    <xf numFmtId="0" fontId="26" fillId="0" borderId="0" xfId="0" applyFont="1" applyAlignment="1">
      <alignment horizontal="center" vertical="center" wrapText="1"/>
    </xf>
    <xf numFmtId="0" fontId="2" fillId="0" borderId="0" xfId="26" applyFont="1" applyFill="1" applyAlignment="1">
      <alignment horizontal="center" vertical="center" wrapText="1"/>
    </xf>
    <xf numFmtId="0" fontId="8" fillId="0" borderId="0" xfId="0" applyFont="1" applyFill="1" applyBorder="1" applyAlignment="1">
      <alignment horizontal="center" vertical="center" wrapText="1"/>
    </xf>
  </cellXfs>
  <cellStyles count="59">
    <cellStyle name="_2007 anvanacank" xfId="1"/>
    <cellStyle name="_2007-i apranqacanqNNN" xfId="2"/>
    <cellStyle name="_2008 anvanacank" xfId="3"/>
    <cellStyle name="_í»ñÉáõÍáõÃÛáõÝ1" xfId="4"/>
    <cellStyle name="_PN eramsyak 2010" xfId="5"/>
    <cellStyle name="_Texekanq" xfId="6"/>
    <cellStyle name="01" xfId="7"/>
    <cellStyle name="Comma 2" xfId="8"/>
    <cellStyle name="Comma 2 2" xfId="9"/>
    <cellStyle name="Comma 3" xfId="10"/>
    <cellStyle name="Comma 4" xfId="11"/>
    <cellStyle name="Comma 4 2" xfId="12"/>
    <cellStyle name="Comma 5" xfId="13"/>
    <cellStyle name="Comma 6" xfId="14"/>
    <cellStyle name="Comma 7" xfId="15"/>
    <cellStyle name="Comma 8" xfId="16"/>
    <cellStyle name="Comma 9" xfId="17"/>
    <cellStyle name="Currency 2" xfId="18"/>
    <cellStyle name="Hyperlink 2" xfId="19"/>
    <cellStyle name="Normal" xfId="0" builtinId="0"/>
    <cellStyle name="Normal 10" xfId="20"/>
    <cellStyle name="Normal 10 2" xfId="21"/>
    <cellStyle name="Normal 11" xfId="22"/>
    <cellStyle name="Normal 12" xfId="23"/>
    <cellStyle name="Normal 2" xfId="24"/>
    <cellStyle name="Normal 2 2" xfId="25"/>
    <cellStyle name="Normal 2 3" xfId="26"/>
    <cellStyle name="Normal 3" xfId="27"/>
    <cellStyle name="Normal 3 2" xfId="28"/>
    <cellStyle name="Normal 4" xfId="29"/>
    <cellStyle name="Normal 4 2" xfId="30"/>
    <cellStyle name="Normal 4 2 2" xfId="31"/>
    <cellStyle name="Normal 5" xfId="32"/>
    <cellStyle name="Normal 5 2" xfId="33"/>
    <cellStyle name="Normal 6" xfId="34"/>
    <cellStyle name="Normal 6 2" xfId="35"/>
    <cellStyle name="Normal 7" xfId="36"/>
    <cellStyle name="Normal 7 2" xfId="37"/>
    <cellStyle name="Normal 8" xfId="38"/>
    <cellStyle name="Normal 9" xfId="39"/>
    <cellStyle name="Normal 9 2" xfId="40"/>
    <cellStyle name="Normal 9 2 2" xfId="41"/>
    <cellStyle name="Normal 9 3" xfId="42"/>
    <cellStyle name="Style 1" xfId="43"/>
    <cellStyle name="Обычный 2" xfId="44"/>
    <cellStyle name="Обычный 2 2" xfId="45"/>
    <cellStyle name="Обычный 2 3" xfId="46"/>
    <cellStyle name="Обычный 3" xfId="47"/>
    <cellStyle name="Обычный 3 2" xfId="48"/>
    <cellStyle name="Обычный 3 2 2" xfId="49"/>
    <cellStyle name="Обычный 4" xfId="50"/>
    <cellStyle name="Обычный 4 2" xfId="51"/>
    <cellStyle name="Обычный 5 2" xfId="52"/>
    <cellStyle name="Обычный 6 2" xfId="53"/>
    <cellStyle name="Обычный 7 2" xfId="54"/>
    <cellStyle name="Обычный 8 2" xfId="55"/>
    <cellStyle name="Обычный_2003 NOVAJA PRAGRAMS" xfId="56"/>
    <cellStyle name="Финансовый 2" xfId="57"/>
    <cellStyle name="Финансовый 3" xfId="58"/>
  </cellStyles>
  <dxfs count="272">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C7D9A3"/>
      <color rgb="FFFABF8F"/>
      <color rgb="FF76933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5">
    <tabColor rgb="FFFF0000"/>
  </sheetPr>
  <dimension ref="A1:Z122"/>
  <sheetViews>
    <sheetView tabSelected="1" zoomScale="85" zoomScaleNormal="85" zoomScaleSheetLayoutView="70" workbookViewId="0">
      <pane xSplit="5" ySplit="4" topLeftCell="N5" activePane="bottomRight" state="frozen"/>
      <selection pane="topRight" activeCell="J1" sqref="J1"/>
      <selection pane="bottomLeft" activeCell="A12" sqref="A12"/>
      <selection pane="bottomRight" activeCell="R4" sqref="R4"/>
    </sheetView>
  </sheetViews>
  <sheetFormatPr defaultRowHeight="13.5"/>
  <cols>
    <col min="1" max="1" width="7" style="4" customWidth="1"/>
    <col min="2" max="2" width="37.5703125" style="20" customWidth="1"/>
    <col min="3" max="3" width="35.140625" style="4" customWidth="1"/>
    <col min="4" max="4" width="9.140625" style="4" customWidth="1"/>
    <col min="5" max="5" width="8.7109375" style="4" bestFit="1" customWidth="1"/>
    <col min="6" max="6" width="13.85546875" style="4" bestFit="1" customWidth="1"/>
    <col min="7" max="7" width="14.140625" style="4" customWidth="1"/>
    <col min="8" max="8" width="15.140625" style="4" bestFit="1" customWidth="1"/>
    <col min="9" max="9" width="15.5703125" style="4" customWidth="1"/>
    <col min="10" max="10" width="15.7109375" style="4" customWidth="1"/>
    <col min="11" max="11" width="14.5703125" style="4" customWidth="1"/>
    <col min="12" max="12" width="14.28515625" style="4" customWidth="1"/>
    <col min="13" max="14" width="12.85546875" style="4" customWidth="1"/>
    <col min="15" max="15" width="13.85546875" style="4" bestFit="1" customWidth="1"/>
    <col min="16" max="16" width="41.7109375" style="4" customWidth="1"/>
    <col min="17" max="16384" width="9.140625" style="4"/>
  </cols>
  <sheetData>
    <row r="1" spans="1:26" ht="20.25" customHeight="1">
      <c r="A1" s="71" t="s">
        <v>201</v>
      </c>
      <c r="B1" s="71"/>
      <c r="C1" s="71"/>
      <c r="D1" s="71"/>
      <c r="E1" s="72"/>
      <c r="F1" s="71"/>
      <c r="G1" s="71"/>
      <c r="H1" s="71"/>
      <c r="I1" s="71"/>
      <c r="J1" s="71"/>
      <c r="K1" s="71"/>
      <c r="L1" s="71"/>
      <c r="M1" s="71"/>
      <c r="N1" s="71"/>
      <c r="O1" s="71"/>
      <c r="P1" s="22" t="s">
        <v>202</v>
      </c>
      <c r="Q1" s="26"/>
      <c r="S1" s="26"/>
      <c r="T1" s="26"/>
      <c r="U1" s="26"/>
      <c r="V1" s="26"/>
      <c r="W1" s="26"/>
      <c r="X1" s="26"/>
      <c r="Y1" s="26"/>
    </row>
    <row r="2" spans="1:26" s="5" customFormat="1" ht="14.25">
      <c r="A2" s="71" t="s">
        <v>220</v>
      </c>
      <c r="B2" s="71"/>
      <c r="C2" s="71"/>
      <c r="D2" s="71"/>
      <c r="E2" s="72"/>
      <c r="F2" s="71"/>
      <c r="G2" s="71"/>
      <c r="H2" s="71"/>
      <c r="I2" s="71"/>
      <c r="J2" s="71"/>
      <c r="K2" s="71"/>
      <c r="L2" s="71"/>
      <c r="M2" s="71"/>
      <c r="N2" s="71"/>
      <c r="O2" s="71"/>
      <c r="P2" s="71"/>
      <c r="Q2" s="26"/>
      <c r="R2" s="26"/>
      <c r="S2" s="26"/>
      <c r="T2" s="26"/>
      <c r="U2" s="26"/>
      <c r="V2" s="26"/>
      <c r="W2" s="26"/>
      <c r="X2" s="26"/>
      <c r="Y2" s="26"/>
      <c r="Z2" s="26"/>
    </row>
    <row r="3" spans="1:26" s="5" customFormat="1">
      <c r="A3" s="71"/>
      <c r="B3" s="71"/>
      <c r="C3" s="71"/>
      <c r="D3" s="71"/>
      <c r="E3" s="72"/>
      <c r="F3" s="71"/>
      <c r="G3" s="71"/>
      <c r="H3" s="71"/>
      <c r="I3" s="71"/>
      <c r="J3" s="71"/>
      <c r="K3" s="71"/>
      <c r="L3" s="71"/>
      <c r="M3" s="71"/>
      <c r="N3" s="71"/>
      <c r="O3" s="71"/>
      <c r="P3" s="71"/>
    </row>
    <row r="4" spans="1:26" s="20" customFormat="1" ht="25.5" customHeight="1">
      <c r="A4" s="25" t="s">
        <v>217</v>
      </c>
      <c r="B4" s="61" t="s">
        <v>206</v>
      </c>
      <c r="C4" s="27" t="s">
        <v>207</v>
      </c>
      <c r="D4" s="27" t="s">
        <v>208</v>
      </c>
      <c r="E4" s="31" t="s">
        <v>205</v>
      </c>
      <c r="F4" s="73" t="s">
        <v>212</v>
      </c>
      <c r="G4" s="74"/>
      <c r="H4" s="73" t="s">
        <v>213</v>
      </c>
      <c r="I4" s="74"/>
      <c r="J4" s="73" t="s">
        <v>219</v>
      </c>
      <c r="K4" s="74"/>
      <c r="L4" s="73" t="s">
        <v>214</v>
      </c>
      <c r="M4" s="74"/>
      <c r="N4" s="73" t="s">
        <v>215</v>
      </c>
      <c r="O4" s="74"/>
      <c r="P4" s="21" t="s">
        <v>216</v>
      </c>
    </row>
    <row r="5" spans="1:26" ht="27">
      <c r="A5" s="7"/>
      <c r="B5" s="62" t="s">
        <v>1</v>
      </c>
      <c r="C5" s="8"/>
      <c r="D5" s="8"/>
      <c r="E5" s="1"/>
      <c r="F5" s="23" t="s">
        <v>203</v>
      </c>
      <c r="G5" s="24" t="s">
        <v>204</v>
      </c>
      <c r="H5" s="23" t="s">
        <v>203</v>
      </c>
      <c r="I5" s="24" t="s">
        <v>204</v>
      </c>
      <c r="J5" s="23" t="s">
        <v>203</v>
      </c>
      <c r="K5" s="24" t="s">
        <v>204</v>
      </c>
      <c r="L5" s="23" t="s">
        <v>203</v>
      </c>
      <c r="M5" s="24" t="s">
        <v>204</v>
      </c>
      <c r="N5" s="23" t="s">
        <v>203</v>
      </c>
      <c r="O5" s="24" t="s">
        <v>204</v>
      </c>
      <c r="P5" s="1"/>
    </row>
    <row r="6" spans="1:26" ht="30" customHeight="1">
      <c r="A6" s="3">
        <f>IF(D6="","",1)</f>
        <v>1</v>
      </c>
      <c r="B6" s="55" t="s">
        <v>2</v>
      </c>
      <c r="C6" s="9" t="s">
        <v>86</v>
      </c>
      <c r="D6" s="13" t="s">
        <v>0</v>
      </c>
      <c r="E6" s="29">
        <v>50</v>
      </c>
      <c r="F6" s="11"/>
      <c r="G6" s="11"/>
      <c r="H6" s="11"/>
      <c r="I6" s="11"/>
      <c r="J6" s="11"/>
      <c r="K6" s="11"/>
      <c r="L6" s="2">
        <f>M6</f>
        <v>148050</v>
      </c>
      <c r="M6" s="2">
        <f>E6*2961</f>
        <v>148050</v>
      </c>
      <c r="N6" s="2">
        <f t="shared" ref="N6:N18" si="0">O6</f>
        <v>101000</v>
      </c>
      <c r="O6" s="2">
        <f>E6*2020</f>
        <v>101000</v>
      </c>
      <c r="P6" s="23" t="s">
        <v>215</v>
      </c>
    </row>
    <row r="7" spans="1:26" ht="30" customHeight="1">
      <c r="A7" s="3">
        <f>IF(D7="","",MAX(A$6:A6)+1)</f>
        <v>2</v>
      </c>
      <c r="B7" s="55" t="s">
        <v>3</v>
      </c>
      <c r="C7" s="9" t="s">
        <v>87</v>
      </c>
      <c r="D7" s="13" t="s">
        <v>0</v>
      </c>
      <c r="E7" s="29">
        <v>80</v>
      </c>
      <c r="F7" s="11"/>
      <c r="G7" s="11"/>
      <c r="H7" s="11"/>
      <c r="I7" s="11"/>
      <c r="J7" s="11"/>
      <c r="K7" s="11"/>
      <c r="L7" s="2">
        <f>M7</f>
        <v>729600</v>
      </c>
      <c r="M7" s="2">
        <f>E7*9120</f>
        <v>729600</v>
      </c>
      <c r="N7" s="2">
        <f t="shared" si="0"/>
        <v>660000</v>
      </c>
      <c r="O7" s="2">
        <f>E7*8250</f>
        <v>660000</v>
      </c>
      <c r="P7" s="70" t="s">
        <v>215</v>
      </c>
    </row>
    <row r="8" spans="1:26" ht="30" customHeight="1">
      <c r="A8" s="3">
        <f>IF(D8="","",MAX(A$6:A7)+1)</f>
        <v>3</v>
      </c>
      <c r="B8" s="55" t="s">
        <v>4</v>
      </c>
      <c r="C8" s="9" t="s">
        <v>88</v>
      </c>
      <c r="D8" s="13" t="s">
        <v>0</v>
      </c>
      <c r="E8" s="29">
        <v>40</v>
      </c>
      <c r="F8" s="11"/>
      <c r="G8" s="11"/>
      <c r="H8" s="11"/>
      <c r="I8" s="11"/>
      <c r="J8" s="11"/>
      <c r="K8" s="11"/>
      <c r="L8" s="2">
        <f>M8/1.2</f>
        <v>987066.66666666674</v>
      </c>
      <c r="M8" s="2">
        <f>E8*29612</f>
        <v>1184480</v>
      </c>
      <c r="N8" s="2">
        <f t="shared" si="0"/>
        <v>1080000</v>
      </c>
      <c r="O8" s="2">
        <f>E8*27000</f>
        <v>1080000</v>
      </c>
      <c r="P8" s="70" t="s">
        <v>214</v>
      </c>
    </row>
    <row r="9" spans="1:26" ht="30" customHeight="1">
      <c r="A9" s="3">
        <f>IF(D9="","",MAX(A$6:A8)+1)</f>
        <v>4</v>
      </c>
      <c r="B9" s="55" t="s">
        <v>5</v>
      </c>
      <c r="C9" s="9" t="s">
        <v>89</v>
      </c>
      <c r="D9" s="13" t="s">
        <v>0</v>
      </c>
      <c r="E9" s="29">
        <v>10</v>
      </c>
      <c r="F9" s="11"/>
      <c r="G9" s="11"/>
      <c r="H9" s="11"/>
      <c r="I9" s="11"/>
      <c r="J9" s="11"/>
      <c r="K9" s="11"/>
      <c r="L9" s="2">
        <f>M9/1.2</f>
        <v>325733.33333333337</v>
      </c>
      <c r="M9" s="2">
        <f>E9*39088</f>
        <v>390880</v>
      </c>
      <c r="N9" s="2">
        <f t="shared" si="0"/>
        <v>370000</v>
      </c>
      <c r="O9" s="2">
        <f>E9*37000</f>
        <v>370000</v>
      </c>
      <c r="P9" s="70" t="s">
        <v>214</v>
      </c>
    </row>
    <row r="10" spans="1:26" ht="30" customHeight="1">
      <c r="A10" s="3">
        <f>IF(D10="","",MAX(A$6:A9)+1)</f>
        <v>5</v>
      </c>
      <c r="B10" s="55" t="s">
        <v>185</v>
      </c>
      <c r="C10" s="9" t="s">
        <v>90</v>
      </c>
      <c r="D10" s="13" t="s">
        <v>0</v>
      </c>
      <c r="E10" s="29">
        <v>30</v>
      </c>
      <c r="F10" s="11"/>
      <c r="G10" s="11"/>
      <c r="H10" s="11"/>
      <c r="I10" s="11"/>
      <c r="J10" s="11"/>
      <c r="K10" s="11"/>
      <c r="L10" s="2">
        <f t="shared" ref="L10:L26" si="1">M10</f>
        <v>111930</v>
      </c>
      <c r="M10" s="2">
        <f>E10*3731</f>
        <v>111930</v>
      </c>
      <c r="N10" s="2">
        <f t="shared" si="0"/>
        <v>92100</v>
      </c>
      <c r="O10" s="2">
        <f>E10*3070</f>
        <v>92100</v>
      </c>
      <c r="P10" s="70" t="s">
        <v>215</v>
      </c>
    </row>
    <row r="11" spans="1:26" ht="30" customHeight="1">
      <c r="A11" s="3">
        <f>IF(D11="","",MAX(A$6:A10)+1)</f>
        <v>6</v>
      </c>
      <c r="B11" s="55" t="s">
        <v>186</v>
      </c>
      <c r="C11" s="9" t="s">
        <v>91</v>
      </c>
      <c r="D11" s="13" t="s">
        <v>0</v>
      </c>
      <c r="E11" s="29">
        <v>30</v>
      </c>
      <c r="F11" s="11"/>
      <c r="G11" s="11"/>
      <c r="H11" s="11"/>
      <c r="I11" s="11"/>
      <c r="J11" s="11"/>
      <c r="K11" s="11"/>
      <c r="L11" s="2">
        <f t="shared" si="1"/>
        <v>111930</v>
      </c>
      <c r="M11" s="2">
        <f>E11*3731</f>
        <v>111930</v>
      </c>
      <c r="N11" s="2">
        <f t="shared" si="0"/>
        <v>92100</v>
      </c>
      <c r="O11" s="2">
        <f>E11*3070</f>
        <v>92100</v>
      </c>
      <c r="P11" s="70" t="s">
        <v>215</v>
      </c>
    </row>
    <row r="12" spans="1:26" ht="30" customHeight="1">
      <c r="A12" s="3">
        <f>IF(D12="","",MAX(A$6:A11)+1)</f>
        <v>7</v>
      </c>
      <c r="B12" s="55" t="s">
        <v>6</v>
      </c>
      <c r="C12" s="9" t="s">
        <v>92</v>
      </c>
      <c r="D12" s="13" t="s">
        <v>0</v>
      </c>
      <c r="E12" s="29">
        <v>20</v>
      </c>
      <c r="F12" s="11"/>
      <c r="G12" s="11"/>
      <c r="H12" s="11"/>
      <c r="I12" s="11"/>
      <c r="J12" s="11"/>
      <c r="K12" s="11"/>
      <c r="L12" s="2">
        <f t="shared" si="1"/>
        <v>60400</v>
      </c>
      <c r="M12" s="2">
        <f>E12*3020</f>
        <v>60400</v>
      </c>
      <c r="N12" s="2">
        <f t="shared" si="0"/>
        <v>54400</v>
      </c>
      <c r="O12" s="2">
        <f>E12*2720</f>
        <v>54400</v>
      </c>
      <c r="P12" s="70" t="s">
        <v>215</v>
      </c>
    </row>
    <row r="13" spans="1:26" ht="30" customHeight="1">
      <c r="A13" s="3">
        <f>IF(D13="","",MAX(A$6:A12)+1)</f>
        <v>8</v>
      </c>
      <c r="B13" s="55" t="s">
        <v>7</v>
      </c>
      <c r="C13" s="9" t="s">
        <v>93</v>
      </c>
      <c r="D13" s="13" t="s">
        <v>0</v>
      </c>
      <c r="E13" s="29">
        <v>20</v>
      </c>
      <c r="F13" s="11"/>
      <c r="G13" s="11"/>
      <c r="H13" s="11"/>
      <c r="I13" s="11"/>
      <c r="J13" s="11"/>
      <c r="K13" s="11"/>
      <c r="L13" s="2">
        <f t="shared" si="1"/>
        <v>60400</v>
      </c>
      <c r="M13" s="2">
        <f>E13*3020</f>
        <v>60400</v>
      </c>
      <c r="N13" s="2">
        <f t="shared" si="0"/>
        <v>54400</v>
      </c>
      <c r="O13" s="2">
        <f>E13*2720</f>
        <v>54400</v>
      </c>
      <c r="P13" s="70" t="s">
        <v>215</v>
      </c>
    </row>
    <row r="14" spans="1:26" ht="30" customHeight="1">
      <c r="A14" s="3">
        <f>IF(D14="","",MAX(A$6:A13)+1)</f>
        <v>9</v>
      </c>
      <c r="B14" s="55" t="s">
        <v>8</v>
      </c>
      <c r="C14" s="9" t="s">
        <v>94</v>
      </c>
      <c r="D14" s="13" t="s">
        <v>0</v>
      </c>
      <c r="E14" s="29">
        <v>70</v>
      </c>
      <c r="F14" s="11"/>
      <c r="G14" s="11"/>
      <c r="H14" s="11"/>
      <c r="I14" s="11"/>
      <c r="J14" s="11"/>
      <c r="K14" s="11"/>
      <c r="L14" s="2">
        <f t="shared" si="1"/>
        <v>211400</v>
      </c>
      <c r="M14" s="2">
        <f>E14*3020</f>
        <v>211400</v>
      </c>
      <c r="N14" s="2">
        <f t="shared" si="0"/>
        <v>190400</v>
      </c>
      <c r="O14" s="2">
        <f>E14*2720</f>
        <v>190400</v>
      </c>
      <c r="P14" s="70" t="s">
        <v>215</v>
      </c>
    </row>
    <row r="15" spans="1:26" ht="30" customHeight="1">
      <c r="A15" s="3">
        <f>IF(D15="","",MAX(A$6:A14)+1)</f>
        <v>10</v>
      </c>
      <c r="B15" s="55" t="s">
        <v>9</v>
      </c>
      <c r="C15" s="9" t="s">
        <v>95</v>
      </c>
      <c r="D15" s="13" t="s">
        <v>85</v>
      </c>
      <c r="E15" s="29">
        <v>50</v>
      </c>
      <c r="F15" s="11"/>
      <c r="G15" s="11"/>
      <c r="H15" s="11"/>
      <c r="I15" s="11"/>
      <c r="J15" s="11"/>
      <c r="K15" s="11"/>
      <c r="L15" s="2">
        <f t="shared" si="1"/>
        <v>947500</v>
      </c>
      <c r="M15" s="2">
        <f>E15*18950</f>
        <v>947500</v>
      </c>
      <c r="N15" s="2">
        <f t="shared" si="0"/>
        <v>825000</v>
      </c>
      <c r="O15" s="2">
        <f>E15*16500</f>
        <v>825000</v>
      </c>
      <c r="P15" s="70" t="s">
        <v>215</v>
      </c>
    </row>
    <row r="16" spans="1:26" ht="30" customHeight="1">
      <c r="A16" s="3">
        <f>IF(D16="","",MAX(A$6:A15)+1)</f>
        <v>11</v>
      </c>
      <c r="B16" s="55" t="s">
        <v>10</v>
      </c>
      <c r="C16" s="9" t="s">
        <v>96</v>
      </c>
      <c r="D16" s="13" t="s">
        <v>85</v>
      </c>
      <c r="E16" s="29">
        <v>80</v>
      </c>
      <c r="F16" s="11"/>
      <c r="G16" s="11"/>
      <c r="H16" s="11"/>
      <c r="I16" s="11"/>
      <c r="J16" s="11"/>
      <c r="K16" s="11"/>
      <c r="L16" s="2">
        <f t="shared" si="1"/>
        <v>1790800</v>
      </c>
      <c r="M16" s="2">
        <f>E16*22385</f>
        <v>1790800</v>
      </c>
      <c r="N16" s="2">
        <f t="shared" si="0"/>
        <v>1632000</v>
      </c>
      <c r="O16" s="2">
        <f>E16*20400</f>
        <v>1632000</v>
      </c>
      <c r="P16" s="70" t="s">
        <v>215</v>
      </c>
    </row>
    <row r="17" spans="1:16" ht="30" customHeight="1">
      <c r="A17" s="3">
        <f>IF(D17="","",MAX(A$6:A16)+1)</f>
        <v>12</v>
      </c>
      <c r="B17" s="55" t="s">
        <v>11</v>
      </c>
      <c r="C17" s="9" t="s">
        <v>97</v>
      </c>
      <c r="D17" s="13" t="s">
        <v>0</v>
      </c>
      <c r="E17" s="29">
        <v>40</v>
      </c>
      <c r="F17" s="11"/>
      <c r="G17" s="11"/>
      <c r="H17" s="11"/>
      <c r="I17" s="11"/>
      <c r="J17" s="11"/>
      <c r="K17" s="11"/>
      <c r="L17" s="2">
        <f t="shared" si="1"/>
        <v>424040</v>
      </c>
      <c r="M17" s="2">
        <f>E17*10601</f>
        <v>424040</v>
      </c>
      <c r="N17" s="2">
        <f t="shared" si="0"/>
        <v>350000</v>
      </c>
      <c r="O17" s="2">
        <f>E17*8750</f>
        <v>350000</v>
      </c>
      <c r="P17" s="70" t="s">
        <v>215</v>
      </c>
    </row>
    <row r="18" spans="1:16" ht="30" customHeight="1">
      <c r="A18" s="3">
        <f>IF(D18="","",MAX(A$6:A17)+1)</f>
        <v>13</v>
      </c>
      <c r="B18" s="55" t="s">
        <v>12</v>
      </c>
      <c r="C18" s="9" t="s">
        <v>98</v>
      </c>
      <c r="D18" s="13" t="s">
        <v>0</v>
      </c>
      <c r="E18" s="29">
        <v>40</v>
      </c>
      <c r="F18" s="11"/>
      <c r="G18" s="11"/>
      <c r="H18" s="11"/>
      <c r="I18" s="11"/>
      <c r="J18" s="11"/>
      <c r="K18" s="11"/>
      <c r="L18" s="2">
        <f t="shared" si="1"/>
        <v>424040</v>
      </c>
      <c r="M18" s="2">
        <f>E18*10601</f>
        <v>424040</v>
      </c>
      <c r="N18" s="2">
        <f t="shared" si="0"/>
        <v>350000</v>
      </c>
      <c r="O18" s="2">
        <f>E18*8750</f>
        <v>350000</v>
      </c>
      <c r="P18" s="70" t="s">
        <v>215</v>
      </c>
    </row>
    <row r="19" spans="1:16" ht="30" customHeight="1">
      <c r="A19" s="3">
        <f>IF(D19="","",MAX(A$6:A18)+1)</f>
        <v>14</v>
      </c>
      <c r="B19" s="55" t="s">
        <v>13</v>
      </c>
      <c r="C19" s="9" t="s">
        <v>99</v>
      </c>
      <c r="D19" s="13" t="s">
        <v>85</v>
      </c>
      <c r="E19" s="29">
        <v>100</v>
      </c>
      <c r="F19" s="11"/>
      <c r="G19" s="11"/>
      <c r="H19" s="11"/>
      <c r="I19" s="11"/>
      <c r="J19" s="30">
        <f>K19</f>
        <v>1510000</v>
      </c>
      <c r="K19" s="30">
        <f>E19*15100</f>
        <v>1510000</v>
      </c>
      <c r="L19" s="2">
        <f t="shared" si="1"/>
        <v>2309700</v>
      </c>
      <c r="M19" s="2">
        <f>E19*23097</f>
        <v>2309700</v>
      </c>
      <c r="N19" s="2"/>
      <c r="O19" s="2"/>
      <c r="P19" s="70" t="s">
        <v>219</v>
      </c>
    </row>
    <row r="20" spans="1:16" ht="30" customHeight="1">
      <c r="A20" s="3">
        <f>IF(D20="","",MAX(A$6:A19)+1)</f>
        <v>15</v>
      </c>
      <c r="B20" s="55" t="s">
        <v>14</v>
      </c>
      <c r="C20" s="9" t="s">
        <v>100</v>
      </c>
      <c r="D20" s="13" t="s">
        <v>0</v>
      </c>
      <c r="E20" s="29">
        <v>1500</v>
      </c>
      <c r="F20" s="11"/>
      <c r="G20" s="11"/>
      <c r="H20" s="11"/>
      <c r="I20" s="11"/>
      <c r="J20" s="11"/>
      <c r="K20" s="11"/>
      <c r="L20" s="2">
        <f t="shared" si="1"/>
        <v>691500</v>
      </c>
      <c r="M20" s="2">
        <f>E20*461</f>
        <v>691500</v>
      </c>
      <c r="N20" s="2"/>
      <c r="O20" s="2"/>
      <c r="P20" s="70" t="s">
        <v>214</v>
      </c>
    </row>
    <row r="21" spans="1:16" ht="30" customHeight="1">
      <c r="A21" s="3">
        <f>IF(D21="","",MAX(A$6:A20)+1)</f>
        <v>16</v>
      </c>
      <c r="B21" s="55" t="s">
        <v>15</v>
      </c>
      <c r="C21" s="9" t="s">
        <v>182</v>
      </c>
      <c r="D21" s="13" t="s">
        <v>0</v>
      </c>
      <c r="E21" s="29">
        <v>850</v>
      </c>
      <c r="F21" s="11"/>
      <c r="G21" s="11"/>
      <c r="H21" s="11"/>
      <c r="I21" s="11"/>
      <c r="J21" s="11"/>
      <c r="K21" s="11"/>
      <c r="L21" s="2">
        <f t="shared" si="1"/>
        <v>351050</v>
      </c>
      <c r="M21" s="2">
        <f>E21*413</f>
        <v>351050</v>
      </c>
      <c r="N21" s="2"/>
      <c r="O21" s="2"/>
      <c r="P21" s="70" t="s">
        <v>214</v>
      </c>
    </row>
    <row r="22" spans="1:16" ht="30" customHeight="1">
      <c r="A22" s="3">
        <f>IF(D22="","",MAX(A$6:A21)+1)</f>
        <v>17</v>
      </c>
      <c r="B22" s="55" t="s">
        <v>16</v>
      </c>
      <c r="C22" s="9" t="s">
        <v>101</v>
      </c>
      <c r="D22" s="13" t="s">
        <v>0</v>
      </c>
      <c r="E22" s="29">
        <v>600</v>
      </c>
      <c r="F22" s="11"/>
      <c r="G22" s="11"/>
      <c r="H22" s="11"/>
      <c r="I22" s="11"/>
      <c r="J22" s="11"/>
      <c r="K22" s="11"/>
      <c r="L22" s="2">
        <f t="shared" si="1"/>
        <v>610800</v>
      </c>
      <c r="M22" s="2">
        <f>E22*1018</f>
        <v>610800</v>
      </c>
      <c r="N22" s="2">
        <f>O22</f>
        <v>510000</v>
      </c>
      <c r="O22" s="2">
        <f>E22*850</f>
        <v>510000</v>
      </c>
      <c r="P22" s="70" t="s">
        <v>215</v>
      </c>
    </row>
    <row r="23" spans="1:16" ht="30" customHeight="1">
      <c r="A23" s="3">
        <f>IF(D23="","",MAX(A$6:A22)+1)</f>
        <v>18</v>
      </c>
      <c r="B23" s="55" t="s">
        <v>17</v>
      </c>
      <c r="C23" s="9" t="s">
        <v>102</v>
      </c>
      <c r="D23" s="13" t="s">
        <v>0</v>
      </c>
      <c r="E23" s="29">
        <v>1000</v>
      </c>
      <c r="F23" s="11"/>
      <c r="G23" s="11"/>
      <c r="H23" s="11"/>
      <c r="I23" s="11"/>
      <c r="J23" s="11"/>
      <c r="K23" s="11"/>
      <c r="L23" s="2">
        <f t="shared" si="1"/>
        <v>343000</v>
      </c>
      <c r="M23" s="2">
        <f>E23*343</f>
        <v>343000</v>
      </c>
      <c r="N23" s="2">
        <f>O23</f>
        <v>280000</v>
      </c>
      <c r="O23" s="2">
        <f>E23*280</f>
        <v>280000</v>
      </c>
      <c r="P23" s="70" t="s">
        <v>215</v>
      </c>
    </row>
    <row r="24" spans="1:16" ht="30" customHeight="1">
      <c r="A24" s="3">
        <f>IF(D24="","",MAX(A$6:A23)+1)</f>
        <v>19</v>
      </c>
      <c r="B24" s="55" t="s">
        <v>18</v>
      </c>
      <c r="C24" s="9" t="s">
        <v>103</v>
      </c>
      <c r="D24" s="13" t="s">
        <v>0</v>
      </c>
      <c r="E24" s="29">
        <v>2700</v>
      </c>
      <c r="F24" s="11"/>
      <c r="G24" s="11"/>
      <c r="H24" s="11"/>
      <c r="I24" s="11"/>
      <c r="J24" s="11"/>
      <c r="K24" s="11"/>
      <c r="L24" s="2">
        <f t="shared" si="1"/>
        <v>891000</v>
      </c>
      <c r="M24" s="2">
        <f>E24*330</f>
        <v>891000</v>
      </c>
      <c r="N24" s="2">
        <f>O24</f>
        <v>756000</v>
      </c>
      <c r="O24" s="2">
        <f>E24*280</f>
        <v>756000</v>
      </c>
      <c r="P24" s="70" t="s">
        <v>215</v>
      </c>
    </row>
    <row r="25" spans="1:16" ht="30" customHeight="1">
      <c r="A25" s="3">
        <f>IF(D25="","",MAX(A$6:A24)+1)</f>
        <v>20</v>
      </c>
      <c r="B25" s="55" t="s">
        <v>19</v>
      </c>
      <c r="C25" s="9" t="s">
        <v>104</v>
      </c>
      <c r="D25" s="13" t="s">
        <v>84</v>
      </c>
      <c r="E25" s="29">
        <v>90</v>
      </c>
      <c r="F25" s="11"/>
      <c r="G25" s="11"/>
      <c r="H25" s="11"/>
      <c r="I25" s="11"/>
      <c r="J25" s="11"/>
      <c r="K25" s="11"/>
      <c r="L25" s="2">
        <f t="shared" si="1"/>
        <v>1161810</v>
      </c>
      <c r="M25" s="2">
        <f>E25*12909</f>
        <v>1161810</v>
      </c>
      <c r="N25" s="2">
        <f>O25</f>
        <v>1026000</v>
      </c>
      <c r="O25" s="2">
        <f>E25*11400</f>
        <v>1026000</v>
      </c>
      <c r="P25" s="70" t="s">
        <v>215</v>
      </c>
    </row>
    <row r="26" spans="1:16" ht="30" customHeight="1">
      <c r="A26" s="3">
        <f>IF(D26="","",MAX(A$6:A25)+1)</f>
        <v>21</v>
      </c>
      <c r="B26" s="55" t="s">
        <v>20</v>
      </c>
      <c r="C26" s="9" t="s">
        <v>105</v>
      </c>
      <c r="D26" s="13" t="s">
        <v>0</v>
      </c>
      <c r="E26" s="29">
        <v>200</v>
      </c>
      <c r="F26" s="11"/>
      <c r="G26" s="11"/>
      <c r="H26" s="11"/>
      <c r="I26" s="11"/>
      <c r="J26" s="11"/>
      <c r="K26" s="11"/>
      <c r="L26" s="2">
        <f t="shared" si="1"/>
        <v>781600</v>
      </c>
      <c r="M26" s="2">
        <f>E26*3908</f>
        <v>781600</v>
      </c>
      <c r="N26" s="2">
        <f>O26</f>
        <v>604000</v>
      </c>
      <c r="O26" s="2">
        <f>E26*3020</f>
        <v>604000</v>
      </c>
      <c r="P26" s="70" t="s">
        <v>215</v>
      </c>
    </row>
    <row r="27" spans="1:16" ht="30" customHeight="1">
      <c r="A27" s="3">
        <f>IF(D27="","",MAX(A$6:A26)+1)</f>
        <v>22</v>
      </c>
      <c r="B27" s="55" t="s">
        <v>161</v>
      </c>
      <c r="C27" s="9" t="s">
        <v>198</v>
      </c>
      <c r="D27" s="1" t="s">
        <v>162</v>
      </c>
      <c r="E27" s="29">
        <v>1</v>
      </c>
      <c r="F27" s="11">
        <f t="shared" ref="F27:F34" si="2">G27</f>
        <v>4080000</v>
      </c>
      <c r="G27" s="11">
        <f>E27*4080000</f>
        <v>4080000</v>
      </c>
      <c r="H27" s="11">
        <f>I27</f>
        <v>4090000</v>
      </c>
      <c r="I27" s="11">
        <f>E27*4090000</f>
        <v>4090000</v>
      </c>
      <c r="J27" s="11"/>
      <c r="K27" s="11"/>
      <c r="L27" s="2"/>
      <c r="M27" s="2"/>
      <c r="N27" s="2"/>
      <c r="O27" s="2"/>
      <c r="P27" s="70" t="s">
        <v>212</v>
      </c>
    </row>
    <row r="28" spans="1:16" ht="30" customHeight="1">
      <c r="A28" s="3">
        <f>IF(D28="","",MAX(A$6:A27)+1)</f>
        <v>23</v>
      </c>
      <c r="B28" s="55" t="s">
        <v>163</v>
      </c>
      <c r="C28" s="9" t="s">
        <v>164</v>
      </c>
      <c r="D28" s="1" t="s">
        <v>162</v>
      </c>
      <c r="E28" s="29">
        <v>1</v>
      </c>
      <c r="F28" s="11">
        <f t="shared" si="2"/>
        <v>17065000</v>
      </c>
      <c r="G28" s="11">
        <f>E28*17065000</f>
        <v>17065000</v>
      </c>
      <c r="H28" s="11">
        <f>I28</f>
        <v>17067000</v>
      </c>
      <c r="I28" s="11">
        <f>E28*17067000</f>
        <v>17067000</v>
      </c>
      <c r="J28" s="11"/>
      <c r="K28" s="11"/>
      <c r="L28" s="2"/>
      <c r="M28" s="2"/>
      <c r="N28" s="2"/>
      <c r="O28" s="2"/>
      <c r="P28" s="70" t="s">
        <v>212</v>
      </c>
    </row>
    <row r="29" spans="1:16" ht="30" customHeight="1">
      <c r="A29" s="3">
        <f>IF(D29="","",MAX(A$6:A28)+1)</f>
        <v>24</v>
      </c>
      <c r="B29" s="55" t="s">
        <v>165</v>
      </c>
      <c r="C29" s="9" t="s">
        <v>197</v>
      </c>
      <c r="D29" s="1" t="s">
        <v>162</v>
      </c>
      <c r="E29" s="29">
        <v>1</v>
      </c>
      <c r="F29" s="11">
        <f t="shared" si="2"/>
        <v>11720000</v>
      </c>
      <c r="G29" s="11">
        <f>E29*11720000</f>
        <v>11720000</v>
      </c>
      <c r="H29" s="11">
        <f>I29</f>
        <v>11725000</v>
      </c>
      <c r="I29" s="11">
        <f>E29*11725000</f>
        <v>11725000</v>
      </c>
      <c r="J29" s="11"/>
      <c r="K29" s="11"/>
      <c r="L29" s="2"/>
      <c r="M29" s="2"/>
      <c r="N29" s="2"/>
      <c r="O29" s="2"/>
      <c r="P29" s="70" t="s">
        <v>212</v>
      </c>
    </row>
    <row r="30" spans="1:16" ht="30" customHeight="1">
      <c r="A30" s="3">
        <f>IF(D30="","",MAX(A$6:A29)+1)</f>
        <v>25</v>
      </c>
      <c r="B30" s="55" t="s">
        <v>166</v>
      </c>
      <c r="C30" s="9" t="s">
        <v>167</v>
      </c>
      <c r="D30" s="1" t="s">
        <v>162</v>
      </c>
      <c r="E30" s="29">
        <v>1</v>
      </c>
      <c r="F30" s="11">
        <f t="shared" si="2"/>
        <v>5590000</v>
      </c>
      <c r="G30" s="11">
        <f>E30*5590000</f>
        <v>5590000</v>
      </c>
      <c r="H30" s="11">
        <f>I30</f>
        <v>5595000</v>
      </c>
      <c r="I30" s="11">
        <f>E30*5595000</f>
        <v>5595000</v>
      </c>
      <c r="J30" s="11"/>
      <c r="K30" s="11"/>
      <c r="L30" s="2"/>
      <c r="M30" s="2"/>
      <c r="N30" s="2"/>
      <c r="O30" s="2"/>
      <c r="P30" s="70" t="s">
        <v>212</v>
      </c>
    </row>
    <row r="31" spans="1:16" ht="30" customHeight="1">
      <c r="A31" s="3">
        <f>IF(D31="","",MAX(A$6:A30)+1)</f>
        <v>26</v>
      </c>
      <c r="B31" s="55" t="s">
        <v>168</v>
      </c>
      <c r="C31" s="9" t="s">
        <v>169</v>
      </c>
      <c r="D31" s="1" t="s">
        <v>162</v>
      </c>
      <c r="E31" s="29">
        <v>1</v>
      </c>
      <c r="F31" s="11">
        <f t="shared" si="2"/>
        <v>10788000</v>
      </c>
      <c r="G31" s="11">
        <f>E31*10788000</f>
        <v>10788000</v>
      </c>
      <c r="H31" s="11">
        <f>I31</f>
        <v>10790000</v>
      </c>
      <c r="I31" s="11">
        <f>E31*10790000</f>
        <v>10790000</v>
      </c>
      <c r="J31" s="11"/>
      <c r="K31" s="11"/>
      <c r="L31" s="2"/>
      <c r="M31" s="2"/>
      <c r="N31" s="2"/>
      <c r="O31" s="2"/>
      <c r="P31" s="70" t="s">
        <v>212</v>
      </c>
    </row>
    <row r="32" spans="1:16" ht="30" customHeight="1">
      <c r="A32" s="3">
        <f>IF(D32="","",MAX(A$6:A31)+1)</f>
        <v>27</v>
      </c>
      <c r="B32" s="65" t="s">
        <v>170</v>
      </c>
      <c r="C32" s="14" t="s">
        <v>171</v>
      </c>
      <c r="D32" s="15" t="s">
        <v>84</v>
      </c>
      <c r="E32" s="48">
        <v>1</v>
      </c>
      <c r="F32" s="11">
        <f t="shared" si="2"/>
        <v>370000</v>
      </c>
      <c r="G32" s="11">
        <f>E32*370000</f>
        <v>370000</v>
      </c>
      <c r="H32" s="11"/>
      <c r="I32" s="11"/>
      <c r="J32" s="11"/>
      <c r="K32" s="11"/>
      <c r="L32" s="2"/>
      <c r="M32" s="2"/>
      <c r="N32" s="2"/>
      <c r="O32" s="2"/>
      <c r="P32" s="70" t="s">
        <v>212</v>
      </c>
    </row>
    <row r="33" spans="1:16" ht="30" customHeight="1">
      <c r="A33" s="3">
        <f>IF(D33="","",MAX(A$6:A32)+1)</f>
        <v>28</v>
      </c>
      <c r="B33" s="37" t="s">
        <v>172</v>
      </c>
      <c r="C33" s="15" t="s">
        <v>173</v>
      </c>
      <c r="D33" s="15" t="s">
        <v>84</v>
      </c>
      <c r="E33" s="48">
        <v>1</v>
      </c>
      <c r="F33" s="11">
        <f t="shared" si="2"/>
        <v>370000</v>
      </c>
      <c r="G33" s="11">
        <f>E33*370000</f>
        <v>370000</v>
      </c>
      <c r="H33" s="11"/>
      <c r="I33" s="11"/>
      <c r="J33" s="11"/>
      <c r="K33" s="11"/>
      <c r="L33" s="2"/>
      <c r="M33" s="2"/>
      <c r="N33" s="2"/>
      <c r="O33" s="2"/>
      <c r="P33" s="70" t="s">
        <v>212</v>
      </c>
    </row>
    <row r="34" spans="1:16" ht="30" customHeight="1">
      <c r="A34" s="3">
        <f>IF(D34="","",MAX(A$6:A33)+1)</f>
        <v>29</v>
      </c>
      <c r="B34" s="37" t="s">
        <v>174</v>
      </c>
      <c r="C34" s="15" t="s">
        <v>175</v>
      </c>
      <c r="D34" s="15" t="s">
        <v>84</v>
      </c>
      <c r="E34" s="48">
        <v>1</v>
      </c>
      <c r="F34" s="11">
        <f t="shared" si="2"/>
        <v>645000</v>
      </c>
      <c r="G34" s="11">
        <f>E34*645000</f>
        <v>645000</v>
      </c>
      <c r="H34" s="11"/>
      <c r="I34" s="11"/>
      <c r="J34" s="11"/>
      <c r="K34" s="11"/>
      <c r="L34" s="2"/>
      <c r="M34" s="2"/>
      <c r="N34" s="2"/>
      <c r="O34" s="2"/>
      <c r="P34" s="70" t="s">
        <v>212</v>
      </c>
    </row>
    <row r="35" spans="1:16" ht="30" customHeight="1">
      <c r="A35" s="3" t="str">
        <f>IF(D35="","",MAX(A$6:A34)+1)</f>
        <v/>
      </c>
      <c r="B35" s="62" t="s">
        <v>21</v>
      </c>
      <c r="C35" s="12"/>
      <c r="D35" s="13"/>
      <c r="E35" s="29"/>
      <c r="F35" s="11"/>
      <c r="G35" s="11"/>
      <c r="H35" s="11"/>
      <c r="I35" s="11"/>
      <c r="J35" s="11"/>
      <c r="K35" s="11"/>
      <c r="L35" s="2"/>
      <c r="M35" s="2"/>
      <c r="N35" s="2"/>
      <c r="O35" s="2"/>
      <c r="P35" s="70"/>
    </row>
    <row r="36" spans="1:16" ht="30" customHeight="1">
      <c r="A36" s="3">
        <f>IF(D36="","",MAX(A$6:A35)+1)</f>
        <v>30</v>
      </c>
      <c r="B36" s="55" t="s">
        <v>22</v>
      </c>
      <c r="C36" s="9" t="s">
        <v>106</v>
      </c>
      <c r="D36" s="13" t="s">
        <v>0</v>
      </c>
      <c r="E36" s="29">
        <v>70</v>
      </c>
      <c r="F36" s="11"/>
      <c r="G36" s="11"/>
      <c r="H36" s="11"/>
      <c r="I36" s="11"/>
      <c r="J36" s="11"/>
      <c r="K36" s="11"/>
      <c r="L36" s="2">
        <f t="shared" ref="L36:L48" si="3">M36</f>
        <v>414470</v>
      </c>
      <c r="M36" s="2">
        <f>E36*5921</f>
        <v>414470</v>
      </c>
      <c r="N36" s="2">
        <f>O36</f>
        <v>345100</v>
      </c>
      <c r="O36" s="2">
        <f>E36*4930</f>
        <v>345100</v>
      </c>
      <c r="P36" s="70" t="s">
        <v>215</v>
      </c>
    </row>
    <row r="37" spans="1:16" ht="30" customHeight="1">
      <c r="A37" s="3">
        <f>IF(D37="","",MAX(A$6:A36)+1)</f>
        <v>31</v>
      </c>
      <c r="B37" s="55" t="s">
        <v>23</v>
      </c>
      <c r="C37" s="9" t="s">
        <v>107</v>
      </c>
      <c r="D37" s="13" t="s">
        <v>0</v>
      </c>
      <c r="E37" s="29">
        <v>125</v>
      </c>
      <c r="F37" s="11"/>
      <c r="G37" s="11"/>
      <c r="H37" s="11"/>
      <c r="I37" s="11"/>
      <c r="J37" s="11"/>
      <c r="K37" s="11"/>
      <c r="L37" s="2">
        <f t="shared" si="3"/>
        <v>740125</v>
      </c>
      <c r="M37" s="2">
        <f>E37*5921</f>
        <v>740125</v>
      </c>
      <c r="N37" s="2">
        <f>O37</f>
        <v>616250</v>
      </c>
      <c r="O37" s="2">
        <f>E37*4930</f>
        <v>616250</v>
      </c>
      <c r="P37" s="70" t="s">
        <v>215</v>
      </c>
    </row>
    <row r="38" spans="1:16" ht="30" customHeight="1">
      <c r="A38" s="3">
        <f>IF(D38="","",MAX(A$6:A37)+1)</f>
        <v>32</v>
      </c>
      <c r="B38" s="55" t="s">
        <v>24</v>
      </c>
      <c r="C38" s="9" t="s">
        <v>108</v>
      </c>
      <c r="D38" s="13" t="s">
        <v>0</v>
      </c>
      <c r="E38" s="29">
        <v>30</v>
      </c>
      <c r="F38" s="11"/>
      <c r="G38" s="11"/>
      <c r="H38" s="11"/>
      <c r="I38" s="11"/>
      <c r="J38" s="11"/>
      <c r="K38" s="11"/>
      <c r="L38" s="2">
        <f t="shared" si="3"/>
        <v>124140</v>
      </c>
      <c r="M38" s="2">
        <f>E38*4138</f>
        <v>124140</v>
      </c>
      <c r="N38" s="2"/>
      <c r="O38" s="2"/>
      <c r="P38" s="70" t="s">
        <v>214</v>
      </c>
    </row>
    <row r="39" spans="1:16" ht="30" customHeight="1">
      <c r="A39" s="3">
        <f>IF(D39="","",MAX(A$6:A38)+1)</f>
        <v>33</v>
      </c>
      <c r="B39" s="55" t="s">
        <v>25</v>
      </c>
      <c r="C39" s="9" t="s">
        <v>109</v>
      </c>
      <c r="D39" s="13" t="s">
        <v>0</v>
      </c>
      <c r="E39" s="29">
        <v>160</v>
      </c>
      <c r="F39" s="11"/>
      <c r="G39" s="11"/>
      <c r="H39" s="11"/>
      <c r="I39" s="11"/>
      <c r="J39" s="11"/>
      <c r="K39" s="11"/>
      <c r="L39" s="2">
        <f t="shared" si="3"/>
        <v>662080</v>
      </c>
      <c r="M39" s="2">
        <f>E39*4138</f>
        <v>662080</v>
      </c>
      <c r="N39" s="2"/>
      <c r="O39" s="2"/>
      <c r="P39" s="70" t="s">
        <v>214</v>
      </c>
    </row>
    <row r="40" spans="1:16" ht="30" customHeight="1">
      <c r="A40" s="3">
        <f>IF(D40="","",MAX(A$6:A39)+1)</f>
        <v>34</v>
      </c>
      <c r="B40" s="55" t="s">
        <v>26</v>
      </c>
      <c r="C40" s="9" t="s">
        <v>110</v>
      </c>
      <c r="D40" s="13" t="s">
        <v>0</v>
      </c>
      <c r="E40" s="29">
        <v>30</v>
      </c>
      <c r="F40" s="11"/>
      <c r="G40" s="11"/>
      <c r="H40" s="11"/>
      <c r="I40" s="11"/>
      <c r="J40" s="11"/>
      <c r="K40" s="11"/>
      <c r="L40" s="2">
        <f t="shared" si="3"/>
        <v>124140</v>
      </c>
      <c r="M40" s="2">
        <f>E40*4138</f>
        <v>124140</v>
      </c>
      <c r="N40" s="2"/>
      <c r="O40" s="2"/>
      <c r="P40" s="70" t="s">
        <v>214</v>
      </c>
    </row>
    <row r="41" spans="1:16" ht="30" customHeight="1">
      <c r="A41" s="3">
        <f>IF(D41="","",MAX(A$6:A40)+1)</f>
        <v>35</v>
      </c>
      <c r="B41" s="55" t="s">
        <v>27</v>
      </c>
      <c r="C41" s="9" t="s">
        <v>111</v>
      </c>
      <c r="D41" s="13" t="s">
        <v>85</v>
      </c>
      <c r="E41" s="29">
        <v>62</v>
      </c>
      <c r="F41" s="11"/>
      <c r="G41" s="11"/>
      <c r="H41" s="11"/>
      <c r="I41" s="11"/>
      <c r="J41" s="11"/>
      <c r="K41" s="11"/>
      <c r="L41" s="2">
        <f t="shared" si="3"/>
        <v>2570272</v>
      </c>
      <c r="M41" s="2">
        <f>E41*41456</f>
        <v>2570272</v>
      </c>
      <c r="N41" s="2"/>
      <c r="O41" s="2"/>
      <c r="P41" s="70" t="s">
        <v>214</v>
      </c>
    </row>
    <row r="42" spans="1:16" ht="30" customHeight="1">
      <c r="A42" s="3">
        <f>IF(D42="","",MAX(A$6:A41)+1)</f>
        <v>36</v>
      </c>
      <c r="B42" s="55" t="s">
        <v>28</v>
      </c>
      <c r="C42" s="9" t="s">
        <v>112</v>
      </c>
      <c r="D42" s="13" t="s">
        <v>85</v>
      </c>
      <c r="E42" s="29">
        <v>20</v>
      </c>
      <c r="F42" s="11"/>
      <c r="G42" s="11"/>
      <c r="H42" s="11"/>
      <c r="I42" s="11"/>
      <c r="J42" s="11"/>
      <c r="K42" s="11"/>
      <c r="L42" s="2">
        <f t="shared" si="3"/>
        <v>1563500</v>
      </c>
      <c r="M42" s="2">
        <f>E42*78175</f>
        <v>1563500</v>
      </c>
      <c r="N42" s="2"/>
      <c r="O42" s="2"/>
      <c r="P42" s="70" t="s">
        <v>214</v>
      </c>
    </row>
    <row r="43" spans="1:16" ht="30" customHeight="1">
      <c r="A43" s="3">
        <f>IF(D43="","",MAX(A$6:A42)+1)</f>
        <v>37</v>
      </c>
      <c r="B43" s="55" t="s">
        <v>29</v>
      </c>
      <c r="C43" s="9" t="s">
        <v>113</v>
      </c>
      <c r="D43" s="13" t="s">
        <v>85</v>
      </c>
      <c r="E43" s="29">
        <v>100</v>
      </c>
      <c r="F43" s="11"/>
      <c r="G43" s="11"/>
      <c r="H43" s="11"/>
      <c r="I43" s="11"/>
      <c r="J43" s="11"/>
      <c r="K43" s="11"/>
      <c r="L43" s="2">
        <f t="shared" si="3"/>
        <v>5330100</v>
      </c>
      <c r="M43" s="2">
        <f>E43*53301</f>
        <v>5330100</v>
      </c>
      <c r="N43" s="2">
        <f>O43</f>
        <v>5075000</v>
      </c>
      <c r="O43" s="2">
        <f>E43*50750</f>
        <v>5075000</v>
      </c>
      <c r="P43" s="70" t="s">
        <v>215</v>
      </c>
    </row>
    <row r="44" spans="1:16" ht="30" customHeight="1">
      <c r="A44" s="3">
        <f>IF(D44="","",MAX(A$6:A43)+1)</f>
        <v>38</v>
      </c>
      <c r="B44" s="37" t="s">
        <v>176</v>
      </c>
      <c r="C44" s="9" t="s">
        <v>114</v>
      </c>
      <c r="D44" s="13" t="s">
        <v>85</v>
      </c>
      <c r="E44" s="29">
        <v>50</v>
      </c>
      <c r="F44" s="11"/>
      <c r="G44" s="11"/>
      <c r="H44" s="11"/>
      <c r="I44" s="11"/>
      <c r="J44" s="11"/>
      <c r="K44" s="11"/>
      <c r="L44" s="2">
        <f t="shared" si="3"/>
        <v>1000400</v>
      </c>
      <c r="M44" s="2">
        <f>E44*20008</f>
        <v>1000400</v>
      </c>
      <c r="N44" s="2"/>
      <c r="O44" s="2"/>
      <c r="P44" s="70" t="s">
        <v>214</v>
      </c>
    </row>
    <row r="45" spans="1:16" ht="30" customHeight="1">
      <c r="A45" s="3">
        <f>IF(D45="","",MAX(A$6:A44)+1)</f>
        <v>39</v>
      </c>
      <c r="B45" s="55" t="s">
        <v>30</v>
      </c>
      <c r="C45" s="9" t="s">
        <v>115</v>
      </c>
      <c r="D45" s="13" t="s">
        <v>0</v>
      </c>
      <c r="E45" s="29">
        <v>60</v>
      </c>
      <c r="F45" s="11"/>
      <c r="G45" s="11"/>
      <c r="H45" s="11"/>
      <c r="I45" s="11"/>
      <c r="J45" s="11"/>
      <c r="K45" s="11"/>
      <c r="L45" s="2">
        <f t="shared" si="3"/>
        <v>284160</v>
      </c>
      <c r="M45" s="2">
        <f>E45*4736</f>
        <v>284160</v>
      </c>
      <c r="N45" s="2"/>
      <c r="O45" s="2"/>
      <c r="P45" s="70" t="s">
        <v>214</v>
      </c>
    </row>
    <row r="46" spans="1:16" ht="30" customHeight="1">
      <c r="A46" s="3">
        <f>IF(D46="","",MAX(A$6:A45)+1)</f>
        <v>40</v>
      </c>
      <c r="B46" s="55" t="s">
        <v>31</v>
      </c>
      <c r="C46" s="9" t="s">
        <v>116</v>
      </c>
      <c r="D46" s="13" t="s">
        <v>0</v>
      </c>
      <c r="E46" s="29">
        <v>500</v>
      </c>
      <c r="F46" s="11"/>
      <c r="G46" s="11"/>
      <c r="H46" s="11"/>
      <c r="I46" s="11"/>
      <c r="J46" s="11"/>
      <c r="K46" s="11"/>
      <c r="L46" s="2">
        <f t="shared" si="3"/>
        <v>407500</v>
      </c>
      <c r="M46" s="2">
        <f>E46*815</f>
        <v>407500</v>
      </c>
      <c r="N46" s="2">
        <f>O46</f>
        <v>385000</v>
      </c>
      <c r="O46" s="2">
        <f>E46*770</f>
        <v>385000</v>
      </c>
      <c r="P46" s="70" t="s">
        <v>215</v>
      </c>
    </row>
    <row r="47" spans="1:16" ht="30" customHeight="1">
      <c r="A47" s="3">
        <f>IF(D47="","",MAX(A$6:A46)+1)</f>
        <v>41</v>
      </c>
      <c r="B47" s="55" t="s">
        <v>32</v>
      </c>
      <c r="C47" s="9" t="s">
        <v>117</v>
      </c>
      <c r="D47" s="13" t="s">
        <v>0</v>
      </c>
      <c r="E47" s="29">
        <v>500</v>
      </c>
      <c r="F47" s="11"/>
      <c r="G47" s="11"/>
      <c r="H47" s="11"/>
      <c r="I47" s="11"/>
      <c r="J47" s="11"/>
      <c r="K47" s="11"/>
      <c r="L47" s="2">
        <f t="shared" si="3"/>
        <v>649000</v>
      </c>
      <c r="M47" s="2">
        <f>E47*1298</f>
        <v>649000</v>
      </c>
      <c r="N47" s="2">
        <f>O47</f>
        <v>600000</v>
      </c>
      <c r="O47" s="2">
        <f>E47*1200</f>
        <v>600000</v>
      </c>
      <c r="P47" s="70" t="s">
        <v>215</v>
      </c>
    </row>
    <row r="48" spans="1:16" ht="30" customHeight="1">
      <c r="A48" s="3">
        <f>IF(D48="","",MAX(A$6:A47)+1)</f>
        <v>42</v>
      </c>
      <c r="B48" s="55" t="s">
        <v>33</v>
      </c>
      <c r="C48" s="9" t="s">
        <v>118</v>
      </c>
      <c r="D48" s="13" t="s">
        <v>0</v>
      </c>
      <c r="E48" s="29">
        <v>500</v>
      </c>
      <c r="F48" s="11"/>
      <c r="G48" s="11"/>
      <c r="H48" s="11"/>
      <c r="I48" s="11"/>
      <c r="J48" s="11"/>
      <c r="K48" s="11"/>
      <c r="L48" s="2">
        <f t="shared" si="3"/>
        <v>798500</v>
      </c>
      <c r="M48" s="2">
        <f>E48*1597</f>
        <v>798500</v>
      </c>
      <c r="N48" s="2">
        <f>O48</f>
        <v>700000</v>
      </c>
      <c r="O48" s="2">
        <f>E48*1400</f>
        <v>700000</v>
      </c>
      <c r="P48" s="70" t="s">
        <v>215</v>
      </c>
    </row>
    <row r="49" spans="1:16" ht="30" customHeight="1">
      <c r="A49" s="3" t="str">
        <f>IF(D49="","",MAX(A$6:A48)+1)</f>
        <v/>
      </c>
      <c r="B49" s="62" t="s">
        <v>34</v>
      </c>
      <c r="C49" s="10"/>
      <c r="D49" s="13"/>
      <c r="E49" s="29"/>
      <c r="F49" s="11"/>
      <c r="G49" s="11"/>
      <c r="H49" s="11"/>
      <c r="I49" s="11"/>
      <c r="J49" s="11"/>
      <c r="K49" s="11"/>
      <c r="L49" s="2"/>
      <c r="M49" s="2"/>
      <c r="N49" s="2"/>
      <c r="O49" s="2"/>
      <c r="P49" s="70"/>
    </row>
    <row r="50" spans="1:16" ht="30" customHeight="1">
      <c r="A50" s="3">
        <f>IF(D50="","",MAX(A$6:A49)+1)</f>
        <v>43</v>
      </c>
      <c r="B50" s="55" t="s">
        <v>35</v>
      </c>
      <c r="C50" s="9" t="s">
        <v>119</v>
      </c>
      <c r="D50" s="13" t="s">
        <v>85</v>
      </c>
      <c r="E50" s="29">
        <v>14</v>
      </c>
      <c r="F50" s="11"/>
      <c r="G50" s="11"/>
      <c r="H50" s="11"/>
      <c r="I50" s="11"/>
      <c r="J50" s="11"/>
      <c r="K50" s="11"/>
      <c r="L50" s="2">
        <f t="shared" ref="L50:L85" si="4">M50</f>
        <v>495810</v>
      </c>
      <c r="M50" s="2">
        <f>E50*35415</f>
        <v>495810</v>
      </c>
      <c r="N50" s="2">
        <f t="shared" ref="N50:N57" si="5">O50</f>
        <v>465360</v>
      </c>
      <c r="O50" s="2">
        <f>E50*33240</f>
        <v>465360</v>
      </c>
      <c r="P50" s="70" t="s">
        <v>215</v>
      </c>
    </row>
    <row r="51" spans="1:16" ht="30" customHeight="1">
      <c r="A51" s="3">
        <f>IF(D51="","",MAX(A$6:A50)+1)</f>
        <v>44</v>
      </c>
      <c r="B51" s="55" t="s">
        <v>36</v>
      </c>
      <c r="C51" s="9" t="s">
        <v>120</v>
      </c>
      <c r="D51" s="13" t="s">
        <v>85</v>
      </c>
      <c r="E51" s="29">
        <v>7</v>
      </c>
      <c r="F51" s="11"/>
      <c r="G51" s="11"/>
      <c r="H51" s="11"/>
      <c r="I51" s="11"/>
      <c r="J51" s="11"/>
      <c r="K51" s="11"/>
      <c r="L51" s="2">
        <f t="shared" si="4"/>
        <v>247905</v>
      </c>
      <c r="M51" s="2">
        <f>E51*35415</f>
        <v>247905</v>
      </c>
      <c r="N51" s="2">
        <f t="shared" si="5"/>
        <v>232680</v>
      </c>
      <c r="O51" s="2">
        <f>E51*33240</f>
        <v>232680</v>
      </c>
      <c r="P51" s="70" t="s">
        <v>215</v>
      </c>
    </row>
    <row r="52" spans="1:16" ht="30" customHeight="1">
      <c r="A52" s="3">
        <f>IF(D52="","",MAX(A$6:A51)+1)</f>
        <v>45</v>
      </c>
      <c r="B52" s="55" t="s">
        <v>37</v>
      </c>
      <c r="C52" s="9" t="s">
        <v>121</v>
      </c>
      <c r="D52" s="13" t="s">
        <v>85</v>
      </c>
      <c r="E52" s="29">
        <v>5</v>
      </c>
      <c r="F52" s="11"/>
      <c r="G52" s="11"/>
      <c r="H52" s="11"/>
      <c r="I52" s="11"/>
      <c r="J52" s="11"/>
      <c r="K52" s="11"/>
      <c r="L52" s="2">
        <f t="shared" si="4"/>
        <v>177075</v>
      </c>
      <c r="M52" s="2">
        <f>E52*35415</f>
        <v>177075</v>
      </c>
      <c r="N52" s="2">
        <f t="shared" si="5"/>
        <v>166200</v>
      </c>
      <c r="O52" s="2">
        <f>E52*33240</f>
        <v>166200</v>
      </c>
      <c r="P52" s="70" t="s">
        <v>215</v>
      </c>
    </row>
    <row r="53" spans="1:16" ht="30" customHeight="1">
      <c r="A53" s="3">
        <f>IF(D53="","",MAX(A$6:A52)+1)</f>
        <v>46</v>
      </c>
      <c r="B53" s="55" t="s">
        <v>38</v>
      </c>
      <c r="C53" s="9" t="s">
        <v>122</v>
      </c>
      <c r="D53" s="13" t="s">
        <v>0</v>
      </c>
      <c r="E53" s="29">
        <v>20</v>
      </c>
      <c r="F53" s="11"/>
      <c r="G53" s="11"/>
      <c r="H53" s="11"/>
      <c r="I53" s="11"/>
      <c r="J53" s="11"/>
      <c r="K53" s="11"/>
      <c r="L53" s="2">
        <f t="shared" si="4"/>
        <v>140940</v>
      </c>
      <c r="M53" s="2">
        <f>E53*7047</f>
        <v>140940</v>
      </c>
      <c r="N53" s="2">
        <f t="shared" si="5"/>
        <v>135000</v>
      </c>
      <c r="O53" s="2">
        <f>E53*6750</f>
        <v>135000</v>
      </c>
      <c r="P53" s="70" t="s">
        <v>215</v>
      </c>
    </row>
    <row r="54" spans="1:16" ht="30" customHeight="1">
      <c r="A54" s="3">
        <f>IF(D54="","",MAX(A$6:A53)+1)</f>
        <v>47</v>
      </c>
      <c r="B54" s="55" t="s">
        <v>39</v>
      </c>
      <c r="C54" s="9" t="s">
        <v>123</v>
      </c>
      <c r="D54" s="13" t="s">
        <v>0</v>
      </c>
      <c r="E54" s="29">
        <v>20</v>
      </c>
      <c r="F54" s="11"/>
      <c r="G54" s="11"/>
      <c r="H54" s="11"/>
      <c r="I54" s="11"/>
      <c r="J54" s="11"/>
      <c r="K54" s="11"/>
      <c r="L54" s="2">
        <f t="shared" si="4"/>
        <v>140940</v>
      </c>
      <c r="M54" s="2">
        <f>E54*7047</f>
        <v>140940</v>
      </c>
      <c r="N54" s="2">
        <f t="shared" si="5"/>
        <v>135000</v>
      </c>
      <c r="O54" s="2">
        <f>E54*6750</f>
        <v>135000</v>
      </c>
      <c r="P54" s="70" t="s">
        <v>215</v>
      </c>
    </row>
    <row r="55" spans="1:16" ht="30" customHeight="1">
      <c r="A55" s="3">
        <f>IF(D55="","",MAX(A$6:A54)+1)</f>
        <v>48</v>
      </c>
      <c r="B55" s="55" t="s">
        <v>40</v>
      </c>
      <c r="C55" s="9" t="s">
        <v>124</v>
      </c>
      <c r="D55" s="13" t="s">
        <v>0</v>
      </c>
      <c r="E55" s="29">
        <v>20</v>
      </c>
      <c r="F55" s="11"/>
      <c r="G55" s="11"/>
      <c r="H55" s="11"/>
      <c r="I55" s="11"/>
      <c r="J55" s="11"/>
      <c r="K55" s="11"/>
      <c r="L55" s="2">
        <f t="shared" si="4"/>
        <v>140940</v>
      </c>
      <c r="M55" s="2">
        <f>E55*7047</f>
        <v>140940</v>
      </c>
      <c r="N55" s="2">
        <f t="shared" si="5"/>
        <v>135000</v>
      </c>
      <c r="O55" s="2">
        <f>E55*6750</f>
        <v>135000</v>
      </c>
      <c r="P55" s="70" t="s">
        <v>215</v>
      </c>
    </row>
    <row r="56" spans="1:16" ht="30" customHeight="1">
      <c r="A56" s="3">
        <f>IF(D56="","",MAX(A$6:A55)+1)</f>
        <v>49</v>
      </c>
      <c r="B56" s="55" t="s">
        <v>41</v>
      </c>
      <c r="C56" s="9" t="s">
        <v>125</v>
      </c>
      <c r="D56" s="13" t="s">
        <v>0</v>
      </c>
      <c r="E56" s="29">
        <v>20</v>
      </c>
      <c r="F56" s="11"/>
      <c r="G56" s="11"/>
      <c r="H56" s="11"/>
      <c r="I56" s="11"/>
      <c r="J56" s="11"/>
      <c r="K56" s="11"/>
      <c r="L56" s="2">
        <f t="shared" si="4"/>
        <v>140940</v>
      </c>
      <c r="M56" s="2">
        <f>E56*7047</f>
        <v>140940</v>
      </c>
      <c r="N56" s="2">
        <f t="shared" si="5"/>
        <v>135000</v>
      </c>
      <c r="O56" s="2">
        <f>E56*6750</f>
        <v>135000</v>
      </c>
      <c r="P56" s="70" t="s">
        <v>215</v>
      </c>
    </row>
    <row r="57" spans="1:16" ht="30" customHeight="1">
      <c r="A57" s="3">
        <f>IF(D57="","",MAX(A$6:A56)+1)</f>
        <v>50</v>
      </c>
      <c r="B57" s="55" t="s">
        <v>42</v>
      </c>
      <c r="C57" s="9" t="s">
        <v>126</v>
      </c>
      <c r="D57" s="13" t="s">
        <v>0</v>
      </c>
      <c r="E57" s="29">
        <v>20</v>
      </c>
      <c r="F57" s="11"/>
      <c r="G57" s="11"/>
      <c r="H57" s="11"/>
      <c r="I57" s="11"/>
      <c r="J57" s="11"/>
      <c r="K57" s="11"/>
      <c r="L57" s="2">
        <f t="shared" si="4"/>
        <v>140940</v>
      </c>
      <c r="M57" s="2">
        <f>E57*7047</f>
        <v>140940</v>
      </c>
      <c r="N57" s="2">
        <f t="shared" si="5"/>
        <v>135000</v>
      </c>
      <c r="O57" s="2">
        <f>E57*6750</f>
        <v>135000</v>
      </c>
      <c r="P57" s="70" t="s">
        <v>215</v>
      </c>
    </row>
    <row r="58" spans="1:16" ht="30" customHeight="1">
      <c r="A58" s="3">
        <f>IF(D58="","",MAX(A$6:A57)+1)</f>
        <v>51</v>
      </c>
      <c r="B58" s="55" t="s">
        <v>43</v>
      </c>
      <c r="C58" s="9" t="s">
        <v>127</v>
      </c>
      <c r="D58" s="13" t="s">
        <v>0</v>
      </c>
      <c r="E58" s="29">
        <v>1</v>
      </c>
      <c r="F58" s="11"/>
      <c r="G58" s="11"/>
      <c r="H58" s="11"/>
      <c r="I58" s="11"/>
      <c r="J58" s="11"/>
      <c r="K58" s="11"/>
      <c r="L58" s="2">
        <f t="shared" si="4"/>
        <v>78175</v>
      </c>
      <c r="M58" s="2">
        <f>E58*78175</f>
        <v>78175</v>
      </c>
      <c r="N58" s="2"/>
      <c r="O58" s="2"/>
      <c r="P58" s="70" t="s">
        <v>214</v>
      </c>
    </row>
    <row r="59" spans="1:16" ht="30" customHeight="1">
      <c r="A59" s="3">
        <f>IF(D59="","",MAX(A$6:A58)+1)</f>
        <v>52</v>
      </c>
      <c r="B59" s="55" t="s">
        <v>44</v>
      </c>
      <c r="C59" s="9" t="s">
        <v>128</v>
      </c>
      <c r="D59" s="13" t="s">
        <v>0</v>
      </c>
      <c r="E59" s="29">
        <v>1</v>
      </c>
      <c r="F59" s="11"/>
      <c r="G59" s="11"/>
      <c r="H59" s="11"/>
      <c r="I59" s="11"/>
      <c r="J59" s="11"/>
      <c r="K59" s="11"/>
      <c r="L59" s="2">
        <f t="shared" si="4"/>
        <v>78175</v>
      </c>
      <c r="M59" s="2">
        <f>E59*78175</f>
        <v>78175</v>
      </c>
      <c r="N59" s="2"/>
      <c r="O59" s="2"/>
      <c r="P59" s="70" t="s">
        <v>214</v>
      </c>
    </row>
    <row r="60" spans="1:16" ht="30" customHeight="1">
      <c r="A60" s="3">
        <f>IF(D60="","",MAX(A$6:A59)+1)</f>
        <v>53</v>
      </c>
      <c r="B60" s="55" t="s">
        <v>45</v>
      </c>
      <c r="C60" s="9" t="s">
        <v>129</v>
      </c>
      <c r="D60" s="13" t="s">
        <v>0</v>
      </c>
      <c r="E60" s="29">
        <v>1</v>
      </c>
      <c r="F60" s="11"/>
      <c r="G60" s="11"/>
      <c r="H60" s="11"/>
      <c r="I60" s="11"/>
      <c r="J60" s="11"/>
      <c r="K60" s="11"/>
      <c r="L60" s="2">
        <f t="shared" si="4"/>
        <v>78175</v>
      </c>
      <c r="M60" s="2">
        <f>E60*78175</f>
        <v>78175</v>
      </c>
      <c r="N60" s="2"/>
      <c r="O60" s="2"/>
      <c r="P60" s="70" t="s">
        <v>214</v>
      </c>
    </row>
    <row r="61" spans="1:16" ht="30" customHeight="1">
      <c r="A61" s="3">
        <f>IF(D61="","",MAX(A$6:A60)+1)</f>
        <v>54</v>
      </c>
      <c r="B61" s="55" t="s">
        <v>46</v>
      </c>
      <c r="C61" s="9" t="s">
        <v>130</v>
      </c>
      <c r="D61" s="13" t="s">
        <v>0</v>
      </c>
      <c r="E61" s="29">
        <v>100</v>
      </c>
      <c r="F61" s="11"/>
      <c r="G61" s="11"/>
      <c r="H61" s="11"/>
      <c r="I61" s="11"/>
      <c r="J61" s="11"/>
      <c r="K61" s="11"/>
      <c r="L61" s="2">
        <f t="shared" si="4"/>
        <v>45800</v>
      </c>
      <c r="M61" s="2">
        <f>E61*458</f>
        <v>45800</v>
      </c>
      <c r="N61" s="2">
        <f>O61</f>
        <v>32000</v>
      </c>
      <c r="O61" s="2">
        <f>E61*320</f>
        <v>32000</v>
      </c>
      <c r="P61" s="70" t="s">
        <v>215</v>
      </c>
    </row>
    <row r="62" spans="1:16" ht="30" customHeight="1">
      <c r="A62" s="3">
        <f>IF(D62="","",MAX(A$6:A61)+1)</f>
        <v>55</v>
      </c>
      <c r="B62" s="55" t="s">
        <v>47</v>
      </c>
      <c r="C62" s="9" t="s">
        <v>131</v>
      </c>
      <c r="D62" s="13" t="s">
        <v>85</v>
      </c>
      <c r="E62" s="29">
        <v>5</v>
      </c>
      <c r="F62" s="11"/>
      <c r="G62" s="11"/>
      <c r="H62" s="11"/>
      <c r="I62" s="11"/>
      <c r="J62" s="11"/>
      <c r="K62" s="11"/>
      <c r="L62" s="2">
        <f t="shared" si="4"/>
        <v>373110</v>
      </c>
      <c r="M62" s="2">
        <f>E62*74622</f>
        <v>373110</v>
      </c>
      <c r="N62" s="2"/>
      <c r="O62" s="2"/>
      <c r="P62" s="70" t="s">
        <v>214</v>
      </c>
    </row>
    <row r="63" spans="1:16" ht="30" customHeight="1">
      <c r="A63" s="3">
        <f>IF(D63="","",MAX(A$6:A62)+1)</f>
        <v>56</v>
      </c>
      <c r="B63" s="55" t="s">
        <v>48</v>
      </c>
      <c r="C63" s="9" t="s">
        <v>187</v>
      </c>
      <c r="D63" s="13" t="s">
        <v>85</v>
      </c>
      <c r="E63" s="29">
        <v>200</v>
      </c>
      <c r="F63" s="11"/>
      <c r="G63" s="11"/>
      <c r="H63" s="11"/>
      <c r="I63" s="11"/>
      <c r="J63" s="11"/>
      <c r="K63" s="11"/>
      <c r="L63" s="2">
        <f t="shared" si="4"/>
        <v>1693600</v>
      </c>
      <c r="M63" s="2">
        <f>E63*8468</f>
        <v>1693600</v>
      </c>
      <c r="N63" s="2">
        <f t="shared" ref="N63:N72" si="6">O63</f>
        <v>1548000</v>
      </c>
      <c r="O63" s="2">
        <f>E63*7740</f>
        <v>1548000</v>
      </c>
      <c r="P63" s="70" t="s">
        <v>215</v>
      </c>
    </row>
    <row r="64" spans="1:16" ht="30" customHeight="1">
      <c r="A64" s="3">
        <f>IF(D64="","",MAX(A$6:A63)+1)</f>
        <v>57</v>
      </c>
      <c r="B64" s="55" t="s">
        <v>49</v>
      </c>
      <c r="C64" s="9" t="s">
        <v>132</v>
      </c>
      <c r="D64" s="13" t="s">
        <v>0</v>
      </c>
      <c r="E64" s="29">
        <v>5</v>
      </c>
      <c r="F64" s="11"/>
      <c r="G64" s="11"/>
      <c r="H64" s="11"/>
      <c r="I64" s="11"/>
      <c r="J64" s="11"/>
      <c r="K64" s="11"/>
      <c r="L64" s="2">
        <f t="shared" si="4"/>
        <v>17165</v>
      </c>
      <c r="M64" s="2">
        <f>E64*3433</f>
        <v>17165</v>
      </c>
      <c r="N64" s="2">
        <f t="shared" si="6"/>
        <v>15200</v>
      </c>
      <c r="O64" s="2">
        <f>E64*3040</f>
        <v>15200</v>
      </c>
      <c r="P64" s="70" t="s">
        <v>215</v>
      </c>
    </row>
    <row r="65" spans="1:16" ht="30" customHeight="1">
      <c r="A65" s="3">
        <f>IF(D65="","",MAX(A$6:A64)+1)</f>
        <v>58</v>
      </c>
      <c r="B65" s="55" t="s">
        <v>50</v>
      </c>
      <c r="C65" s="9" t="s">
        <v>133</v>
      </c>
      <c r="D65" s="13" t="s">
        <v>0</v>
      </c>
      <c r="E65" s="29">
        <v>10</v>
      </c>
      <c r="F65" s="11"/>
      <c r="G65" s="11"/>
      <c r="H65" s="11"/>
      <c r="I65" s="11"/>
      <c r="J65" s="11"/>
      <c r="K65" s="11"/>
      <c r="L65" s="2">
        <f t="shared" si="4"/>
        <v>34330</v>
      </c>
      <c r="M65" s="2">
        <f>E65*3433</f>
        <v>34330</v>
      </c>
      <c r="N65" s="2">
        <f t="shared" si="6"/>
        <v>30400</v>
      </c>
      <c r="O65" s="2">
        <f>E65*3040</f>
        <v>30400</v>
      </c>
      <c r="P65" s="70" t="s">
        <v>215</v>
      </c>
    </row>
    <row r="66" spans="1:16" ht="30" customHeight="1">
      <c r="A66" s="3">
        <f>IF(D66="","",MAX(A$6:A65)+1)</f>
        <v>59</v>
      </c>
      <c r="B66" s="55" t="s">
        <v>51</v>
      </c>
      <c r="C66" s="9" t="s">
        <v>134</v>
      </c>
      <c r="D66" s="13" t="s">
        <v>0</v>
      </c>
      <c r="E66" s="29">
        <v>5</v>
      </c>
      <c r="F66" s="11"/>
      <c r="G66" s="11"/>
      <c r="H66" s="11"/>
      <c r="I66" s="11"/>
      <c r="J66" s="11"/>
      <c r="K66" s="11"/>
      <c r="L66" s="2">
        <f t="shared" si="4"/>
        <v>17165</v>
      </c>
      <c r="M66" s="2">
        <f>E66*3433</f>
        <v>17165</v>
      </c>
      <c r="N66" s="2">
        <f t="shared" si="6"/>
        <v>15200</v>
      </c>
      <c r="O66" s="2">
        <f>E66*3040</f>
        <v>15200</v>
      </c>
      <c r="P66" s="70" t="s">
        <v>215</v>
      </c>
    </row>
    <row r="67" spans="1:16" ht="30" customHeight="1">
      <c r="A67" s="3">
        <f>IF(D67="","",MAX(A$6:A66)+1)</f>
        <v>60</v>
      </c>
      <c r="B67" s="55" t="s">
        <v>52</v>
      </c>
      <c r="C67" s="9" t="s">
        <v>135</v>
      </c>
      <c r="D67" s="13" t="s">
        <v>0</v>
      </c>
      <c r="E67" s="29">
        <v>50</v>
      </c>
      <c r="F67" s="11"/>
      <c r="G67" s="11"/>
      <c r="H67" s="11"/>
      <c r="I67" s="11"/>
      <c r="J67" s="11"/>
      <c r="K67" s="11"/>
      <c r="L67" s="2">
        <f t="shared" si="4"/>
        <v>473700</v>
      </c>
      <c r="M67" s="2">
        <f>E67*9474</f>
        <v>473700</v>
      </c>
      <c r="N67" s="2">
        <f t="shared" si="6"/>
        <v>447500</v>
      </c>
      <c r="O67" s="2">
        <f>E67*8950</f>
        <v>447500</v>
      </c>
      <c r="P67" s="70" t="s">
        <v>215</v>
      </c>
    </row>
    <row r="68" spans="1:16" ht="30" customHeight="1">
      <c r="A68" s="3">
        <f>IF(D68="","",MAX(A$6:A67)+1)</f>
        <v>61</v>
      </c>
      <c r="B68" s="55" t="s">
        <v>188</v>
      </c>
      <c r="C68" s="9" t="s">
        <v>90</v>
      </c>
      <c r="D68" s="13" t="s">
        <v>0</v>
      </c>
      <c r="E68" s="29">
        <v>30</v>
      </c>
      <c r="F68" s="11"/>
      <c r="G68" s="11"/>
      <c r="H68" s="11"/>
      <c r="I68" s="11"/>
      <c r="J68" s="11"/>
      <c r="K68" s="11"/>
      <c r="L68" s="2">
        <f t="shared" si="4"/>
        <v>148830</v>
      </c>
      <c r="M68" s="2">
        <f>E68*4961</f>
        <v>148830</v>
      </c>
      <c r="N68" s="2">
        <f t="shared" si="6"/>
        <v>102600</v>
      </c>
      <c r="O68" s="2">
        <f>E68*3420</f>
        <v>102600</v>
      </c>
      <c r="P68" s="70" t="s">
        <v>215</v>
      </c>
    </row>
    <row r="69" spans="1:16" ht="30" customHeight="1">
      <c r="A69" s="3">
        <f>IF(D69="","",MAX(A$6:A68)+1)</f>
        <v>62</v>
      </c>
      <c r="B69" s="55" t="s">
        <v>189</v>
      </c>
      <c r="C69" s="9" t="s">
        <v>91</v>
      </c>
      <c r="D69" s="13" t="s">
        <v>0</v>
      </c>
      <c r="E69" s="29">
        <v>30</v>
      </c>
      <c r="F69" s="11"/>
      <c r="G69" s="11"/>
      <c r="H69" s="11"/>
      <c r="I69" s="11"/>
      <c r="J69" s="11"/>
      <c r="K69" s="11"/>
      <c r="L69" s="2">
        <f t="shared" si="4"/>
        <v>148830</v>
      </c>
      <c r="M69" s="2">
        <f>E69*4961</f>
        <v>148830</v>
      </c>
      <c r="N69" s="2">
        <f t="shared" si="6"/>
        <v>102600</v>
      </c>
      <c r="O69" s="2">
        <f>E69*3420</f>
        <v>102600</v>
      </c>
      <c r="P69" s="70" t="s">
        <v>215</v>
      </c>
    </row>
    <row r="70" spans="1:16" ht="30" customHeight="1">
      <c r="A70" s="3">
        <f>IF(D70="","",MAX(A$6:A69)+1)</f>
        <v>63</v>
      </c>
      <c r="B70" s="55" t="s">
        <v>53</v>
      </c>
      <c r="C70" s="9" t="s">
        <v>93</v>
      </c>
      <c r="D70" s="13" t="s">
        <v>0</v>
      </c>
      <c r="E70" s="29">
        <v>50</v>
      </c>
      <c r="F70" s="11"/>
      <c r="G70" s="11"/>
      <c r="H70" s="11"/>
      <c r="I70" s="11"/>
      <c r="J70" s="11"/>
      <c r="K70" s="11"/>
      <c r="L70" s="2">
        <f t="shared" si="4"/>
        <v>151000</v>
      </c>
      <c r="M70" s="2">
        <f>E70*3020</f>
        <v>151000</v>
      </c>
      <c r="N70" s="2">
        <f t="shared" si="6"/>
        <v>142955</v>
      </c>
      <c r="O70" s="2">
        <f>E70*2859.1</f>
        <v>142955</v>
      </c>
      <c r="P70" s="70" t="s">
        <v>215</v>
      </c>
    </row>
    <row r="71" spans="1:16" ht="30" customHeight="1">
      <c r="A71" s="3">
        <f>IF(D71="","",MAX(A$6:A70)+1)</f>
        <v>64</v>
      </c>
      <c r="B71" s="55" t="s">
        <v>54</v>
      </c>
      <c r="C71" s="9" t="s">
        <v>136</v>
      </c>
      <c r="D71" s="13" t="s">
        <v>0</v>
      </c>
      <c r="E71" s="29">
        <v>30</v>
      </c>
      <c r="F71" s="11"/>
      <c r="G71" s="11"/>
      <c r="H71" s="11"/>
      <c r="I71" s="11"/>
      <c r="J71" s="11"/>
      <c r="K71" s="11"/>
      <c r="L71" s="2">
        <f t="shared" si="4"/>
        <v>102990</v>
      </c>
      <c r="M71" s="2">
        <f>E71*3433</f>
        <v>102990</v>
      </c>
      <c r="N71" s="2">
        <f t="shared" si="6"/>
        <v>93000</v>
      </c>
      <c r="O71" s="2">
        <f>E71*3100</f>
        <v>93000</v>
      </c>
      <c r="P71" s="70" t="s">
        <v>215</v>
      </c>
    </row>
    <row r="72" spans="1:16" ht="30" customHeight="1">
      <c r="A72" s="3">
        <f>IF(D72="","",MAX(A$6:A71)+1)</f>
        <v>65</v>
      </c>
      <c r="B72" s="55" t="s">
        <v>55</v>
      </c>
      <c r="C72" s="9" t="s">
        <v>137</v>
      </c>
      <c r="D72" s="13" t="s">
        <v>0</v>
      </c>
      <c r="E72" s="29">
        <v>10</v>
      </c>
      <c r="F72" s="11"/>
      <c r="G72" s="11"/>
      <c r="H72" s="11"/>
      <c r="I72" s="11"/>
      <c r="J72" s="11"/>
      <c r="K72" s="11"/>
      <c r="L72" s="2">
        <f t="shared" si="4"/>
        <v>75800</v>
      </c>
      <c r="M72" s="2">
        <f>E72*7580</f>
        <v>75800</v>
      </c>
      <c r="N72" s="2">
        <f t="shared" si="6"/>
        <v>69500</v>
      </c>
      <c r="O72" s="2">
        <f>E72*6950</f>
        <v>69500</v>
      </c>
      <c r="P72" s="70" t="s">
        <v>215</v>
      </c>
    </row>
    <row r="73" spans="1:16" ht="30" customHeight="1">
      <c r="A73" s="3">
        <f>IF(D73="","",MAX(A$6:A72)+1)</f>
        <v>66</v>
      </c>
      <c r="B73" s="55" t="s">
        <v>190</v>
      </c>
      <c r="C73" s="9" t="s">
        <v>138</v>
      </c>
      <c r="D73" s="13" t="s">
        <v>85</v>
      </c>
      <c r="E73" s="29">
        <v>1</v>
      </c>
      <c r="F73" s="11"/>
      <c r="G73" s="11"/>
      <c r="H73" s="11"/>
      <c r="I73" s="11"/>
      <c r="J73" s="11"/>
      <c r="K73" s="11"/>
      <c r="L73" s="2">
        <f t="shared" si="4"/>
        <v>781768</v>
      </c>
      <c r="M73" s="2">
        <f>E73*781768</f>
        <v>781768</v>
      </c>
      <c r="N73" s="2"/>
      <c r="O73" s="2"/>
      <c r="P73" s="70" t="s">
        <v>214</v>
      </c>
    </row>
    <row r="74" spans="1:16" ht="30" customHeight="1">
      <c r="A74" s="3">
        <f>IF(D74="","",MAX(A$6:A73)+1)</f>
        <v>67</v>
      </c>
      <c r="B74" s="55" t="s">
        <v>56</v>
      </c>
      <c r="C74" s="9" t="s">
        <v>139</v>
      </c>
      <c r="D74" s="13" t="s">
        <v>0</v>
      </c>
      <c r="E74" s="29">
        <v>10</v>
      </c>
      <c r="F74" s="11"/>
      <c r="G74" s="11"/>
      <c r="H74" s="11"/>
      <c r="I74" s="11"/>
      <c r="J74" s="11"/>
      <c r="K74" s="11"/>
      <c r="L74" s="2">
        <f t="shared" si="4"/>
        <v>106010</v>
      </c>
      <c r="M74" s="2">
        <f>E74*10601</f>
        <v>106010</v>
      </c>
      <c r="N74" s="2">
        <f>O74</f>
        <v>97500</v>
      </c>
      <c r="O74" s="2">
        <f>E74*9750</f>
        <v>97500</v>
      </c>
      <c r="P74" s="70" t="s">
        <v>215</v>
      </c>
    </row>
    <row r="75" spans="1:16" ht="30" customHeight="1">
      <c r="A75" s="3">
        <f>IF(D75="","",MAX(A$6:A74)+1)</f>
        <v>68</v>
      </c>
      <c r="B75" s="55" t="s">
        <v>57</v>
      </c>
      <c r="C75" s="9" t="s">
        <v>140</v>
      </c>
      <c r="D75" s="13" t="s">
        <v>85</v>
      </c>
      <c r="E75" s="29">
        <v>2</v>
      </c>
      <c r="F75" s="11"/>
      <c r="G75" s="11"/>
      <c r="H75" s="11"/>
      <c r="I75" s="11"/>
      <c r="J75" s="11"/>
      <c r="K75" s="11"/>
      <c r="L75" s="2">
        <f t="shared" si="4"/>
        <v>177672</v>
      </c>
      <c r="M75" s="2">
        <f>E75*88836</f>
        <v>177672</v>
      </c>
      <c r="N75" s="2"/>
      <c r="O75" s="2"/>
      <c r="P75" s="70" t="s">
        <v>214</v>
      </c>
    </row>
    <row r="76" spans="1:16" ht="30" customHeight="1">
      <c r="A76" s="3">
        <f>IF(D76="","",MAX(A$6:A75)+1)</f>
        <v>69</v>
      </c>
      <c r="B76" s="55" t="s">
        <v>58</v>
      </c>
      <c r="C76" s="9" t="s">
        <v>141</v>
      </c>
      <c r="D76" s="13" t="s">
        <v>0</v>
      </c>
      <c r="E76" s="29">
        <v>1</v>
      </c>
      <c r="F76" s="11"/>
      <c r="G76" s="11"/>
      <c r="H76" s="11"/>
      <c r="I76" s="11"/>
      <c r="J76" s="11"/>
      <c r="K76" s="11"/>
      <c r="L76" s="2">
        <f t="shared" si="4"/>
        <v>176489</v>
      </c>
      <c r="M76" s="2">
        <f>E76*176489</f>
        <v>176489</v>
      </c>
      <c r="N76" s="2"/>
      <c r="O76" s="2"/>
      <c r="P76" s="70" t="s">
        <v>214</v>
      </c>
    </row>
    <row r="77" spans="1:16" ht="30" customHeight="1">
      <c r="A77" s="3">
        <f>IF(D77="","",MAX(A$6:A76)+1)</f>
        <v>70</v>
      </c>
      <c r="B77" s="55" t="s">
        <v>191</v>
      </c>
      <c r="C77" s="9" t="s">
        <v>192</v>
      </c>
      <c r="D77" s="13" t="s">
        <v>0</v>
      </c>
      <c r="E77" s="29">
        <v>10</v>
      </c>
      <c r="F77" s="11"/>
      <c r="G77" s="11"/>
      <c r="H77" s="11"/>
      <c r="I77" s="11"/>
      <c r="J77" s="11"/>
      <c r="K77" s="11"/>
      <c r="L77" s="2">
        <f t="shared" si="4"/>
        <v>215570</v>
      </c>
      <c r="M77" s="2">
        <f>E77*21557</f>
        <v>215570</v>
      </c>
      <c r="N77" s="2"/>
      <c r="O77" s="2"/>
      <c r="P77" s="70" t="s">
        <v>214</v>
      </c>
    </row>
    <row r="78" spans="1:16" ht="30" customHeight="1">
      <c r="A78" s="3">
        <f>IF(D78="","",MAX(A$6:A77)+1)</f>
        <v>71</v>
      </c>
      <c r="B78" s="55" t="s">
        <v>59</v>
      </c>
      <c r="C78" s="9" t="s">
        <v>142</v>
      </c>
      <c r="D78" s="13" t="s">
        <v>0</v>
      </c>
      <c r="E78" s="29">
        <v>30</v>
      </c>
      <c r="F78" s="11"/>
      <c r="G78" s="11"/>
      <c r="H78" s="11"/>
      <c r="I78" s="11"/>
      <c r="J78" s="11"/>
      <c r="K78" s="11"/>
      <c r="L78" s="2">
        <f t="shared" si="4"/>
        <v>81690</v>
      </c>
      <c r="M78" s="2">
        <f>E78*2723</f>
        <v>81690</v>
      </c>
      <c r="N78" s="2"/>
      <c r="O78" s="2"/>
      <c r="P78" s="70" t="s">
        <v>214</v>
      </c>
    </row>
    <row r="79" spans="1:16" ht="30" customHeight="1">
      <c r="A79" s="3">
        <f>IF(D79="","",MAX(A$6:A78)+1)</f>
        <v>72</v>
      </c>
      <c r="B79" s="55" t="s">
        <v>60</v>
      </c>
      <c r="C79" s="9" t="s">
        <v>143</v>
      </c>
      <c r="D79" s="13" t="s">
        <v>0</v>
      </c>
      <c r="E79" s="29">
        <v>50</v>
      </c>
      <c r="F79" s="11"/>
      <c r="G79" s="11"/>
      <c r="H79" s="11"/>
      <c r="I79" s="11"/>
      <c r="J79" s="11"/>
      <c r="K79" s="11"/>
      <c r="L79" s="2">
        <f t="shared" si="4"/>
        <v>136150</v>
      </c>
      <c r="M79" s="2">
        <f>E79*2723</f>
        <v>136150</v>
      </c>
      <c r="N79" s="2"/>
      <c r="O79" s="2"/>
      <c r="P79" s="70" t="s">
        <v>214</v>
      </c>
    </row>
    <row r="80" spans="1:16" ht="30" customHeight="1">
      <c r="A80" s="3">
        <f>IF(D80="","",MAX(A$6:A79)+1)</f>
        <v>73</v>
      </c>
      <c r="B80" s="55" t="s">
        <v>61</v>
      </c>
      <c r="C80" s="9" t="s">
        <v>144</v>
      </c>
      <c r="D80" s="13" t="s">
        <v>0</v>
      </c>
      <c r="E80" s="29">
        <v>100</v>
      </c>
      <c r="F80" s="11"/>
      <c r="G80" s="11"/>
      <c r="H80" s="11"/>
      <c r="I80" s="11"/>
      <c r="J80" s="11"/>
      <c r="K80" s="11"/>
      <c r="L80" s="2">
        <f t="shared" si="4"/>
        <v>313800</v>
      </c>
      <c r="M80" s="2">
        <f>E80*3138</f>
        <v>313800</v>
      </c>
      <c r="N80" s="2"/>
      <c r="O80" s="2"/>
      <c r="P80" s="70" t="s">
        <v>214</v>
      </c>
    </row>
    <row r="81" spans="1:16" ht="30" customHeight="1">
      <c r="A81" s="3">
        <f>IF(D81="","",MAX(A$6:A80)+1)</f>
        <v>74</v>
      </c>
      <c r="B81" s="55" t="s">
        <v>62</v>
      </c>
      <c r="C81" s="9" t="s">
        <v>145</v>
      </c>
      <c r="D81" s="13" t="s">
        <v>0</v>
      </c>
      <c r="E81" s="29">
        <v>40</v>
      </c>
      <c r="F81" s="11"/>
      <c r="G81" s="11"/>
      <c r="H81" s="11"/>
      <c r="I81" s="11"/>
      <c r="J81" s="11"/>
      <c r="K81" s="11"/>
      <c r="L81" s="2">
        <f t="shared" si="4"/>
        <v>355320</v>
      </c>
      <c r="M81" s="2">
        <f>E81*8883</f>
        <v>355320</v>
      </c>
      <c r="N81" s="2"/>
      <c r="O81" s="2"/>
      <c r="P81" s="70" t="s">
        <v>214</v>
      </c>
    </row>
    <row r="82" spans="1:16" ht="30" customHeight="1">
      <c r="A82" s="3">
        <f>IF(D82="","",MAX(A$6:A81)+1)</f>
        <v>75</v>
      </c>
      <c r="B82" s="55" t="s">
        <v>63</v>
      </c>
      <c r="C82" s="9" t="s">
        <v>146</v>
      </c>
      <c r="D82" s="13" t="s">
        <v>0</v>
      </c>
      <c r="E82" s="29">
        <v>50</v>
      </c>
      <c r="F82" s="11"/>
      <c r="G82" s="11"/>
      <c r="H82" s="11"/>
      <c r="I82" s="11"/>
      <c r="J82" s="11"/>
      <c r="K82" s="11"/>
      <c r="L82" s="2">
        <f t="shared" si="4"/>
        <v>704700</v>
      </c>
      <c r="M82" s="2">
        <f>E82*14094</f>
        <v>704700</v>
      </c>
      <c r="N82" s="2"/>
      <c r="O82" s="2"/>
      <c r="P82" s="70" t="s">
        <v>214</v>
      </c>
    </row>
    <row r="83" spans="1:16" ht="30" customHeight="1">
      <c r="A83" s="3">
        <f>IF(D83="","",MAX(A$6:A82)+1)</f>
        <v>76</v>
      </c>
      <c r="B83" s="55" t="s">
        <v>64</v>
      </c>
      <c r="C83" s="9" t="s">
        <v>147</v>
      </c>
      <c r="D83" s="13" t="s">
        <v>0</v>
      </c>
      <c r="E83" s="29">
        <v>100</v>
      </c>
      <c r="F83" s="11"/>
      <c r="G83" s="11"/>
      <c r="H83" s="11"/>
      <c r="I83" s="11"/>
      <c r="J83" s="11"/>
      <c r="K83" s="11"/>
      <c r="L83" s="2">
        <f t="shared" si="4"/>
        <v>319700</v>
      </c>
      <c r="M83" s="2">
        <f>E83*3197</f>
        <v>319700</v>
      </c>
      <c r="N83" s="2">
        <f>O83</f>
        <v>283000</v>
      </c>
      <c r="O83" s="2">
        <f>E83*2830</f>
        <v>283000</v>
      </c>
      <c r="P83" s="70" t="s">
        <v>215</v>
      </c>
    </row>
    <row r="84" spans="1:16" ht="30" customHeight="1">
      <c r="A84" s="3">
        <f>IF(D84="","",MAX(A$6:A83)+1)</f>
        <v>77</v>
      </c>
      <c r="B84" s="55" t="s">
        <v>65</v>
      </c>
      <c r="C84" s="9" t="s">
        <v>148</v>
      </c>
      <c r="D84" s="13" t="s">
        <v>0</v>
      </c>
      <c r="E84" s="29">
        <v>100</v>
      </c>
      <c r="F84" s="11"/>
      <c r="G84" s="11"/>
      <c r="H84" s="11"/>
      <c r="I84" s="11"/>
      <c r="J84" s="11"/>
      <c r="K84" s="11"/>
      <c r="L84" s="2">
        <f t="shared" si="4"/>
        <v>580200</v>
      </c>
      <c r="M84" s="2">
        <f>E84*5802</f>
        <v>580200</v>
      </c>
      <c r="N84" s="2"/>
      <c r="O84" s="2"/>
      <c r="P84" s="70" t="s">
        <v>214</v>
      </c>
    </row>
    <row r="85" spans="1:16" ht="30" customHeight="1">
      <c r="A85" s="3">
        <f>IF(D85="","",MAX(A$6:A84)+1)</f>
        <v>78</v>
      </c>
      <c r="B85" s="55" t="s">
        <v>66</v>
      </c>
      <c r="C85" s="9" t="s">
        <v>149</v>
      </c>
      <c r="D85" s="13" t="s">
        <v>0</v>
      </c>
      <c r="E85" s="29">
        <v>50</v>
      </c>
      <c r="F85" s="11"/>
      <c r="G85" s="11"/>
      <c r="H85" s="11"/>
      <c r="I85" s="11"/>
      <c r="J85" s="11"/>
      <c r="K85" s="11"/>
      <c r="L85" s="2">
        <f t="shared" si="4"/>
        <v>645450</v>
      </c>
      <c r="M85" s="2">
        <f>E85*12909</f>
        <v>645450</v>
      </c>
      <c r="N85" s="2"/>
      <c r="O85" s="2"/>
      <c r="P85" s="70" t="s">
        <v>214</v>
      </c>
    </row>
    <row r="86" spans="1:16" ht="30" customHeight="1">
      <c r="A86" s="3">
        <f>IF(D86="","",MAX(A$6:A85)+1)</f>
        <v>79</v>
      </c>
      <c r="B86" s="55" t="s">
        <v>67</v>
      </c>
      <c r="C86" s="9" t="s">
        <v>150</v>
      </c>
      <c r="D86" s="13" t="s">
        <v>85</v>
      </c>
      <c r="E86" s="29">
        <v>5</v>
      </c>
      <c r="F86" s="11"/>
      <c r="G86" s="11"/>
      <c r="H86" s="11"/>
      <c r="I86" s="11"/>
      <c r="J86" s="30">
        <f>K86</f>
        <v>52250</v>
      </c>
      <c r="K86" s="30">
        <f>E86*10450</f>
        <v>52250</v>
      </c>
      <c r="L86" s="2"/>
      <c r="M86" s="2"/>
      <c r="N86" s="2"/>
      <c r="O86" s="2"/>
      <c r="P86" s="70" t="s">
        <v>219</v>
      </c>
    </row>
    <row r="87" spans="1:16" ht="30" customHeight="1">
      <c r="A87" s="3">
        <f>IF(D87="","",MAX(A$6:A86)+1)</f>
        <v>80</v>
      </c>
      <c r="B87" s="55" t="s">
        <v>68</v>
      </c>
      <c r="C87" s="9" t="s">
        <v>151</v>
      </c>
      <c r="D87" s="13" t="s">
        <v>85</v>
      </c>
      <c r="E87" s="29">
        <v>5</v>
      </c>
      <c r="F87" s="11"/>
      <c r="G87" s="11"/>
      <c r="H87" s="11"/>
      <c r="I87" s="11"/>
      <c r="J87" s="30">
        <f>K87</f>
        <v>99800</v>
      </c>
      <c r="K87" s="30">
        <f>E87*19960</f>
        <v>99800</v>
      </c>
      <c r="L87" s="2"/>
      <c r="M87" s="2"/>
      <c r="N87" s="2"/>
      <c r="O87" s="2"/>
      <c r="P87" s="70" t="s">
        <v>219</v>
      </c>
    </row>
    <row r="88" spans="1:16" ht="30" customHeight="1">
      <c r="A88" s="3">
        <f>IF(D88="","",MAX(A$6:A87)+1)</f>
        <v>81</v>
      </c>
      <c r="B88" s="55" t="s">
        <v>69</v>
      </c>
      <c r="C88" s="9" t="s">
        <v>152</v>
      </c>
      <c r="D88" s="13" t="s">
        <v>85</v>
      </c>
      <c r="E88" s="29">
        <v>5</v>
      </c>
      <c r="F88" s="11"/>
      <c r="G88" s="11"/>
      <c r="H88" s="11"/>
      <c r="I88" s="11"/>
      <c r="J88" s="11"/>
      <c r="K88" s="11"/>
      <c r="L88" s="2"/>
      <c r="M88" s="2"/>
      <c r="N88" s="2"/>
      <c r="O88" s="2"/>
      <c r="P88" s="70" t="s">
        <v>218</v>
      </c>
    </row>
    <row r="89" spans="1:16" ht="30" customHeight="1">
      <c r="A89" s="3">
        <f>IF(D89="","",MAX(A$6:A88)+1)</f>
        <v>82</v>
      </c>
      <c r="B89" s="55" t="s">
        <v>70</v>
      </c>
      <c r="C89" s="9" t="s">
        <v>153</v>
      </c>
      <c r="D89" s="13" t="s">
        <v>85</v>
      </c>
      <c r="E89" s="29">
        <v>5</v>
      </c>
      <c r="F89" s="11"/>
      <c r="G89" s="11"/>
      <c r="H89" s="11"/>
      <c r="I89" s="11"/>
      <c r="J89" s="11"/>
      <c r="K89" s="11"/>
      <c r="L89" s="2"/>
      <c r="M89" s="2"/>
      <c r="N89" s="2"/>
      <c r="O89" s="2"/>
      <c r="P89" s="70" t="s">
        <v>218</v>
      </c>
    </row>
    <row r="90" spans="1:16" ht="30" customHeight="1">
      <c r="A90" s="3" t="str">
        <f>IF(D90="","",MAX(A$6:A89)+1)</f>
        <v/>
      </c>
      <c r="B90" s="62" t="s">
        <v>71</v>
      </c>
      <c r="C90" s="16"/>
      <c r="D90" s="13"/>
      <c r="E90" s="29"/>
      <c r="F90" s="11"/>
      <c r="G90" s="11"/>
      <c r="H90" s="11"/>
      <c r="I90" s="11"/>
      <c r="J90" s="11"/>
      <c r="K90" s="11"/>
      <c r="L90" s="2"/>
      <c r="M90" s="2"/>
      <c r="N90" s="2"/>
      <c r="O90" s="2"/>
      <c r="P90" s="70"/>
    </row>
    <row r="91" spans="1:16" ht="30" customHeight="1">
      <c r="A91" s="3">
        <f>IF(D91="","",MAX(A$6:A90)+1)</f>
        <v>83</v>
      </c>
      <c r="B91" s="55" t="s">
        <v>180</v>
      </c>
      <c r="C91" s="9" t="s">
        <v>154</v>
      </c>
      <c r="D91" s="13" t="s">
        <v>84</v>
      </c>
      <c r="E91" s="29">
        <v>7</v>
      </c>
      <c r="F91" s="11">
        <f t="shared" ref="F91:F97" si="7">G91</f>
        <v>687400</v>
      </c>
      <c r="G91" s="11">
        <f>E91*98200</f>
        <v>687400</v>
      </c>
      <c r="H91" s="11">
        <f t="shared" ref="H91:H97" si="8">I91</f>
        <v>721770</v>
      </c>
      <c r="I91" s="11">
        <f>E91*103110</f>
        <v>721770</v>
      </c>
      <c r="J91" s="11"/>
      <c r="K91" s="11"/>
      <c r="L91" s="2"/>
      <c r="M91" s="2"/>
      <c r="N91" s="2">
        <f t="shared" ref="N91:N100" si="9">O91</f>
        <v>68880</v>
      </c>
      <c r="O91" s="2">
        <f>E91*9840</f>
        <v>68880</v>
      </c>
      <c r="P91" s="70" t="s">
        <v>215</v>
      </c>
    </row>
    <row r="92" spans="1:16" ht="30" customHeight="1">
      <c r="A92" s="3">
        <f>IF(D92="","",MAX(A$6:A91)+1)</f>
        <v>84</v>
      </c>
      <c r="B92" s="55" t="s">
        <v>72</v>
      </c>
      <c r="C92" s="9" t="s">
        <v>155</v>
      </c>
      <c r="D92" s="13" t="s">
        <v>84</v>
      </c>
      <c r="E92" s="29">
        <v>145</v>
      </c>
      <c r="F92" s="11">
        <f t="shared" si="7"/>
        <v>7134000</v>
      </c>
      <c r="G92" s="11">
        <f>E92*49200</f>
        <v>7134000</v>
      </c>
      <c r="H92" s="11">
        <f t="shared" si="8"/>
        <v>7490700</v>
      </c>
      <c r="I92" s="11">
        <f>E92*51660</f>
        <v>7490700</v>
      </c>
      <c r="J92" s="30">
        <f>K92</f>
        <v>6786000</v>
      </c>
      <c r="K92" s="30">
        <f>E92*46800</f>
        <v>6786000</v>
      </c>
      <c r="L92" s="2"/>
      <c r="M92" s="2"/>
      <c r="N92" s="2">
        <f t="shared" si="9"/>
        <v>7975000</v>
      </c>
      <c r="O92" s="2">
        <f>E92*55000</f>
        <v>7975000</v>
      </c>
      <c r="P92" s="70" t="s">
        <v>219</v>
      </c>
    </row>
    <row r="93" spans="1:16" ht="30" customHeight="1">
      <c r="A93" s="3">
        <f>IF(D93="","",MAX(A$6:A92)+1)</f>
        <v>85</v>
      </c>
      <c r="B93" s="66" t="s">
        <v>177</v>
      </c>
      <c r="C93" s="9" t="s">
        <v>193</v>
      </c>
      <c r="D93" s="13" t="s">
        <v>84</v>
      </c>
      <c r="E93" s="29">
        <v>5</v>
      </c>
      <c r="F93" s="11">
        <f t="shared" si="7"/>
        <v>1600000</v>
      </c>
      <c r="G93" s="11">
        <f>E93*320000</f>
        <v>1600000</v>
      </c>
      <c r="H93" s="11">
        <f t="shared" si="8"/>
        <v>1680000</v>
      </c>
      <c r="I93" s="11">
        <f>E93*336000</f>
        <v>1680000</v>
      </c>
      <c r="J93" s="11"/>
      <c r="K93" s="11"/>
      <c r="L93" s="2"/>
      <c r="M93" s="2"/>
      <c r="N93" s="2">
        <f t="shared" si="9"/>
        <v>2350000</v>
      </c>
      <c r="O93" s="2">
        <f>E93*470000</f>
        <v>2350000</v>
      </c>
      <c r="P93" s="70" t="s">
        <v>212</v>
      </c>
    </row>
    <row r="94" spans="1:16" ht="30" customHeight="1">
      <c r="A94" s="3">
        <f>IF(D94="","",MAX(A$6:A93)+1)</f>
        <v>86</v>
      </c>
      <c r="B94" s="66" t="s">
        <v>73</v>
      </c>
      <c r="C94" s="9" t="s">
        <v>194</v>
      </c>
      <c r="D94" s="13" t="s">
        <v>84</v>
      </c>
      <c r="E94" s="29">
        <v>5</v>
      </c>
      <c r="F94" s="11">
        <f t="shared" si="7"/>
        <v>1600000</v>
      </c>
      <c r="G94" s="11">
        <f>E94*320000</f>
        <v>1600000</v>
      </c>
      <c r="H94" s="11">
        <f t="shared" si="8"/>
        <v>1680000</v>
      </c>
      <c r="I94" s="11">
        <f>E94*336000</f>
        <v>1680000</v>
      </c>
      <c r="J94" s="11"/>
      <c r="K94" s="11"/>
      <c r="L94" s="2"/>
      <c r="M94" s="2"/>
      <c r="N94" s="2">
        <f t="shared" si="9"/>
        <v>2350000</v>
      </c>
      <c r="O94" s="2">
        <f>E94*470000</f>
        <v>2350000</v>
      </c>
      <c r="P94" s="70" t="s">
        <v>212</v>
      </c>
    </row>
    <row r="95" spans="1:16" ht="30" customHeight="1">
      <c r="A95" s="3">
        <f>IF(D95="","",MAX(A$6:A94)+1)</f>
        <v>87</v>
      </c>
      <c r="B95" s="55" t="s">
        <v>74</v>
      </c>
      <c r="C95" s="9" t="s">
        <v>209</v>
      </c>
      <c r="D95" s="13" t="s">
        <v>84</v>
      </c>
      <c r="E95" s="29">
        <v>2</v>
      </c>
      <c r="F95" s="11">
        <f t="shared" si="7"/>
        <v>836000</v>
      </c>
      <c r="G95" s="11">
        <f>E95*418000</f>
        <v>836000</v>
      </c>
      <c r="H95" s="11">
        <f t="shared" si="8"/>
        <v>877800</v>
      </c>
      <c r="I95" s="11">
        <f>E95*438900</f>
        <v>877800</v>
      </c>
      <c r="J95" s="11"/>
      <c r="K95" s="11"/>
      <c r="L95" s="2"/>
      <c r="M95" s="2"/>
      <c r="N95" s="2">
        <f t="shared" si="9"/>
        <v>960000</v>
      </c>
      <c r="O95" s="2">
        <f>E95*480000</f>
        <v>960000</v>
      </c>
      <c r="P95" s="70" t="s">
        <v>212</v>
      </c>
    </row>
    <row r="96" spans="1:16" ht="30" customHeight="1">
      <c r="A96" s="3">
        <f>IF(D96="","",MAX(A$6:A95)+1)</f>
        <v>88</v>
      </c>
      <c r="B96" s="55" t="s">
        <v>75</v>
      </c>
      <c r="C96" s="9" t="s">
        <v>210</v>
      </c>
      <c r="D96" s="13" t="s">
        <v>84</v>
      </c>
      <c r="E96" s="29">
        <v>2</v>
      </c>
      <c r="F96" s="11">
        <f t="shared" si="7"/>
        <v>904000</v>
      </c>
      <c r="G96" s="11">
        <f>E96*452000</f>
        <v>904000</v>
      </c>
      <c r="H96" s="11">
        <f t="shared" si="8"/>
        <v>949200</v>
      </c>
      <c r="I96" s="11">
        <f>E96*474600</f>
        <v>949200</v>
      </c>
      <c r="J96" s="11"/>
      <c r="K96" s="11"/>
      <c r="L96" s="2"/>
      <c r="M96" s="2"/>
      <c r="N96" s="2">
        <f t="shared" si="9"/>
        <v>1120000</v>
      </c>
      <c r="O96" s="2">
        <f>E96*560000</f>
        <v>1120000</v>
      </c>
      <c r="P96" s="70" t="s">
        <v>212</v>
      </c>
    </row>
    <row r="97" spans="1:24" ht="30" customHeight="1">
      <c r="A97" s="3">
        <f>IF(D97="","",MAX(A$6:A96)+1)</f>
        <v>89</v>
      </c>
      <c r="B97" s="55" t="s">
        <v>178</v>
      </c>
      <c r="C97" s="9" t="s">
        <v>156</v>
      </c>
      <c r="D97" s="13" t="s">
        <v>84</v>
      </c>
      <c r="E97" s="29">
        <v>18</v>
      </c>
      <c r="F97" s="11">
        <f t="shared" si="7"/>
        <v>3204000</v>
      </c>
      <c r="G97" s="11">
        <f>E97*178000</f>
        <v>3204000</v>
      </c>
      <c r="H97" s="11">
        <f t="shared" si="8"/>
        <v>3364200</v>
      </c>
      <c r="I97" s="11">
        <f>E97*186900</f>
        <v>3364200</v>
      </c>
      <c r="J97" s="30">
        <f>K97</f>
        <v>3965400</v>
      </c>
      <c r="K97" s="30">
        <f>E97*220300</f>
        <v>3965400</v>
      </c>
      <c r="L97" s="2"/>
      <c r="M97" s="2"/>
      <c r="N97" s="2">
        <f t="shared" si="9"/>
        <v>4410000</v>
      </c>
      <c r="O97" s="2">
        <f>E97*245000</f>
        <v>4410000</v>
      </c>
      <c r="P97" s="70" t="s">
        <v>212</v>
      </c>
    </row>
    <row r="98" spans="1:24" ht="30" customHeight="1">
      <c r="A98" s="3">
        <f>IF(D98="","",MAX(A$6:A97)+1)</f>
        <v>90</v>
      </c>
      <c r="B98" s="55" t="s">
        <v>76</v>
      </c>
      <c r="C98" s="17" t="s">
        <v>157</v>
      </c>
      <c r="D98" s="13" t="s">
        <v>84</v>
      </c>
      <c r="E98" s="29">
        <v>18</v>
      </c>
      <c r="F98" s="11"/>
      <c r="G98" s="11"/>
      <c r="H98" s="11"/>
      <c r="I98" s="11"/>
      <c r="J98" s="30">
        <f>K98</f>
        <v>3929400</v>
      </c>
      <c r="K98" s="30">
        <f>E98*218300</f>
        <v>3929400</v>
      </c>
      <c r="L98" s="2">
        <f>M98</f>
        <v>4319964</v>
      </c>
      <c r="M98" s="2">
        <f>E98*239998</f>
        <v>4319964</v>
      </c>
      <c r="N98" s="2">
        <f t="shared" si="9"/>
        <v>3690000</v>
      </c>
      <c r="O98" s="2">
        <f>E98*205000</f>
        <v>3690000</v>
      </c>
      <c r="P98" s="70" t="s">
        <v>215</v>
      </c>
    </row>
    <row r="99" spans="1:24" ht="30" customHeight="1">
      <c r="A99" s="3">
        <f>IF(D99="","",MAX(A$6:A98)+1)</f>
        <v>91</v>
      </c>
      <c r="B99" s="55" t="s">
        <v>77</v>
      </c>
      <c r="C99" s="9" t="s">
        <v>200</v>
      </c>
      <c r="D99" s="13" t="s">
        <v>84</v>
      </c>
      <c r="E99" s="29">
        <v>2</v>
      </c>
      <c r="F99" s="11">
        <f>G99</f>
        <v>820000</v>
      </c>
      <c r="G99" s="11">
        <f>E99*410000</f>
        <v>820000</v>
      </c>
      <c r="H99" s="11">
        <f>I99</f>
        <v>861000</v>
      </c>
      <c r="I99" s="11">
        <f>E99*430500</f>
        <v>861000</v>
      </c>
      <c r="J99" s="11"/>
      <c r="K99" s="11"/>
      <c r="L99" s="2"/>
      <c r="M99" s="2"/>
      <c r="N99" s="2">
        <f t="shared" si="9"/>
        <v>1380000</v>
      </c>
      <c r="O99" s="2">
        <f>E99*690000</f>
        <v>1380000</v>
      </c>
      <c r="P99" s="70" t="s">
        <v>212</v>
      </c>
    </row>
    <row r="100" spans="1:24" ht="30" customHeight="1">
      <c r="A100" s="3">
        <f>IF(D100="","",MAX(A$6:A99)+1)</f>
        <v>92</v>
      </c>
      <c r="B100" s="55" t="s">
        <v>179</v>
      </c>
      <c r="C100" s="9" t="s">
        <v>211</v>
      </c>
      <c r="D100" s="13" t="s">
        <v>84</v>
      </c>
      <c r="E100" s="29">
        <v>3</v>
      </c>
      <c r="F100" s="11">
        <f>G100</f>
        <v>1056000</v>
      </c>
      <c r="G100" s="11">
        <f>E100*352000</f>
        <v>1056000</v>
      </c>
      <c r="H100" s="11">
        <f>I100</f>
        <v>1108800</v>
      </c>
      <c r="I100" s="11">
        <f>E100*369600</f>
        <v>1108800</v>
      </c>
      <c r="J100" s="11"/>
      <c r="K100" s="11"/>
      <c r="L100" s="2"/>
      <c r="M100" s="2"/>
      <c r="N100" s="2">
        <f t="shared" si="9"/>
        <v>1461000</v>
      </c>
      <c r="O100" s="2">
        <f>E100*487000</f>
        <v>1461000</v>
      </c>
      <c r="P100" s="70" t="s">
        <v>212</v>
      </c>
    </row>
    <row r="101" spans="1:24" ht="30" customHeight="1">
      <c r="A101" s="3" t="str">
        <f>IF(D101="","",MAX(A$6:A100)+1)</f>
        <v/>
      </c>
      <c r="B101" s="62" t="s">
        <v>78</v>
      </c>
      <c r="C101" s="12"/>
      <c r="D101" s="13"/>
      <c r="E101" s="29"/>
      <c r="F101" s="11"/>
      <c r="G101" s="11"/>
      <c r="H101" s="11"/>
      <c r="I101" s="11"/>
      <c r="J101" s="11"/>
      <c r="K101" s="11"/>
      <c r="L101" s="2"/>
      <c r="M101" s="2"/>
      <c r="N101" s="2"/>
      <c r="O101" s="2"/>
      <c r="P101" s="70"/>
    </row>
    <row r="102" spans="1:24" ht="30" customHeight="1">
      <c r="A102" s="3">
        <f>IF(D102="","",MAX(A$6:A101)+1)</f>
        <v>93</v>
      </c>
      <c r="B102" s="55" t="s">
        <v>79</v>
      </c>
      <c r="C102" s="18" t="s">
        <v>195</v>
      </c>
      <c r="D102" s="13" t="s">
        <v>84</v>
      </c>
      <c r="E102" s="29">
        <v>10</v>
      </c>
      <c r="F102" s="11">
        <f>G102</f>
        <v>660000</v>
      </c>
      <c r="G102" s="11">
        <f>E102*66000</f>
        <v>660000</v>
      </c>
      <c r="H102" s="11">
        <f>I102</f>
        <v>693000</v>
      </c>
      <c r="I102" s="11">
        <f>E102*69300</f>
        <v>693000</v>
      </c>
      <c r="J102" s="30">
        <f>K102</f>
        <v>901500</v>
      </c>
      <c r="K102" s="30">
        <f>E102*90150</f>
        <v>901500</v>
      </c>
      <c r="L102" s="2"/>
      <c r="M102" s="2"/>
      <c r="N102" s="2">
        <f>O102</f>
        <v>902000</v>
      </c>
      <c r="O102" s="2">
        <f>E102*90200</f>
        <v>902000</v>
      </c>
      <c r="P102" s="70" t="s">
        <v>212</v>
      </c>
    </row>
    <row r="103" spans="1:24" ht="30" customHeight="1">
      <c r="A103" s="3">
        <f>IF(D103="","",MAX(A$6:A102)+1)</f>
        <v>94</v>
      </c>
      <c r="B103" s="55" t="s">
        <v>80</v>
      </c>
      <c r="C103" s="18" t="s">
        <v>196</v>
      </c>
      <c r="D103" s="13" t="s">
        <v>84</v>
      </c>
      <c r="E103" s="29">
        <v>10</v>
      </c>
      <c r="F103" s="11">
        <f>G103</f>
        <v>680000</v>
      </c>
      <c r="G103" s="11">
        <f>E103*68000</f>
        <v>680000</v>
      </c>
      <c r="H103" s="11">
        <f>I103</f>
        <v>714000</v>
      </c>
      <c r="I103" s="11">
        <f>E103*71400</f>
        <v>714000</v>
      </c>
      <c r="J103" s="30">
        <f>K103</f>
        <v>982500</v>
      </c>
      <c r="K103" s="30">
        <f>E103*98250</f>
        <v>982500</v>
      </c>
      <c r="L103" s="2"/>
      <c r="M103" s="2"/>
      <c r="N103" s="2">
        <f>O103</f>
        <v>985000</v>
      </c>
      <c r="O103" s="2">
        <f>E103*98500</f>
        <v>985000</v>
      </c>
      <c r="P103" s="70" t="s">
        <v>212</v>
      </c>
    </row>
    <row r="104" spans="1:24" ht="35.25" customHeight="1">
      <c r="A104" s="3">
        <f>IF(D104="","",MAX(A$6:A103)+1)</f>
        <v>95</v>
      </c>
      <c r="B104" s="55" t="s">
        <v>81</v>
      </c>
      <c r="C104" s="9" t="s">
        <v>158</v>
      </c>
      <c r="D104" s="13" t="s">
        <v>85</v>
      </c>
      <c r="E104" s="29">
        <v>3</v>
      </c>
      <c r="F104" s="11">
        <f>G104</f>
        <v>2112000</v>
      </c>
      <c r="G104" s="11">
        <f>E104*704000</f>
        <v>2112000</v>
      </c>
      <c r="H104" s="11">
        <f>I104</f>
        <v>2217600</v>
      </c>
      <c r="I104" s="11">
        <f>E104*739200</f>
        <v>2217600</v>
      </c>
      <c r="J104" s="11"/>
      <c r="K104" s="11"/>
      <c r="L104" s="2"/>
      <c r="M104" s="2"/>
      <c r="N104" s="2">
        <f>O104</f>
        <v>2649000</v>
      </c>
      <c r="O104" s="2">
        <f>E104*883000</f>
        <v>2649000</v>
      </c>
      <c r="P104" s="70" t="s">
        <v>212</v>
      </c>
    </row>
    <row r="105" spans="1:24" ht="30" customHeight="1">
      <c r="A105" s="3">
        <f>IF(D105="","",MAX(A$6:A104)+1)</f>
        <v>96</v>
      </c>
      <c r="B105" s="55" t="s">
        <v>82</v>
      </c>
      <c r="C105" s="9" t="s">
        <v>159</v>
      </c>
      <c r="D105" s="13" t="s">
        <v>85</v>
      </c>
      <c r="E105" s="29">
        <v>3</v>
      </c>
      <c r="F105" s="11">
        <f>G105</f>
        <v>2112000</v>
      </c>
      <c r="G105" s="11">
        <f>E105*704000</f>
        <v>2112000</v>
      </c>
      <c r="H105" s="11">
        <f>I105</f>
        <v>2217600</v>
      </c>
      <c r="I105" s="11">
        <f>E105*739200</f>
        <v>2217600</v>
      </c>
      <c r="J105" s="11"/>
      <c r="K105" s="11"/>
      <c r="L105" s="2"/>
      <c r="M105" s="2"/>
      <c r="N105" s="2">
        <f>O105</f>
        <v>2649000</v>
      </c>
      <c r="O105" s="2">
        <f>E105*883000</f>
        <v>2649000</v>
      </c>
      <c r="P105" s="70" t="s">
        <v>212</v>
      </c>
    </row>
    <row r="106" spans="1:24" ht="30" customHeight="1">
      <c r="A106" s="3">
        <f>IF(D106="","",MAX(A$6:A105)+1)</f>
        <v>97</v>
      </c>
      <c r="B106" s="55" t="s">
        <v>83</v>
      </c>
      <c r="C106" s="9" t="s">
        <v>160</v>
      </c>
      <c r="D106" s="13" t="s">
        <v>84</v>
      </c>
      <c r="E106" s="29">
        <v>4</v>
      </c>
      <c r="F106" s="11">
        <f>G106</f>
        <v>2960000</v>
      </c>
      <c r="G106" s="11">
        <f>E106*740000</f>
        <v>2960000</v>
      </c>
      <c r="H106" s="11">
        <f>I106</f>
        <v>3108000</v>
      </c>
      <c r="I106" s="11">
        <f>E106*777000</f>
        <v>3108000</v>
      </c>
      <c r="J106" s="11"/>
      <c r="K106" s="11"/>
      <c r="L106" s="2"/>
      <c r="M106" s="2"/>
      <c r="N106" s="2">
        <f>O106</f>
        <v>3560000</v>
      </c>
      <c r="O106" s="2">
        <f>E106*890000</f>
        <v>3560000</v>
      </c>
      <c r="P106" s="70" t="s">
        <v>212</v>
      </c>
    </row>
    <row r="107" spans="1:24" s="32" customFormat="1" ht="30" customHeight="1">
      <c r="A107" s="33"/>
      <c r="B107" s="56"/>
      <c r="C107" s="34"/>
      <c r="D107" s="49"/>
      <c r="E107" s="50"/>
      <c r="F107" s="35"/>
      <c r="G107" s="35">
        <f>SUM(G6:G106)</f>
        <v>76993400</v>
      </c>
      <c r="H107" s="35"/>
      <c r="I107" s="35">
        <f t="shared" ref="I107:O107" si="10">SUM(I6:I106)</f>
        <v>76950670</v>
      </c>
      <c r="J107" s="35"/>
      <c r="K107" s="35">
        <f t="shared" si="10"/>
        <v>18226850</v>
      </c>
      <c r="L107" s="35"/>
      <c r="M107" s="35">
        <f t="shared" si="10"/>
        <v>42461115</v>
      </c>
      <c r="N107" s="35"/>
      <c r="O107" s="35">
        <f t="shared" si="10"/>
        <v>57777325</v>
      </c>
      <c r="P107" s="36"/>
    </row>
    <row r="108" spans="1:24" s="42" customFormat="1" ht="30" customHeight="1">
      <c r="A108" s="38"/>
      <c r="B108" s="56"/>
      <c r="C108" s="39"/>
      <c r="D108" s="51"/>
      <c r="E108" s="52"/>
      <c r="F108" s="40"/>
      <c r="G108" s="40">
        <f>G107*50%</f>
        <v>38496700</v>
      </c>
      <c r="H108" s="40"/>
      <c r="I108" s="40">
        <f t="shared" ref="I108:O108" si="11">I107*50%</f>
        <v>38475335</v>
      </c>
      <c r="J108" s="40"/>
      <c r="K108" s="40">
        <f t="shared" si="11"/>
        <v>9113425</v>
      </c>
      <c r="L108" s="40"/>
      <c r="M108" s="40">
        <f t="shared" si="11"/>
        <v>21230557.5</v>
      </c>
      <c r="N108" s="40"/>
      <c r="O108" s="40">
        <f t="shared" si="11"/>
        <v>28888662.5</v>
      </c>
      <c r="P108" s="41"/>
    </row>
    <row r="109" spans="1:24" s="47" customFormat="1" ht="30" customHeight="1">
      <c r="A109" s="43"/>
      <c r="B109" s="56"/>
      <c r="C109" s="44"/>
      <c r="D109" s="53"/>
      <c r="E109" s="54"/>
      <c r="F109" s="45"/>
      <c r="G109" s="45">
        <f>G107*20%</f>
        <v>15398680</v>
      </c>
      <c r="H109" s="45"/>
      <c r="I109" s="45">
        <f t="shared" ref="I109:O109" si="12">I107*20%</f>
        <v>15390134</v>
      </c>
      <c r="J109" s="45"/>
      <c r="K109" s="45">
        <f t="shared" si="12"/>
        <v>3645370</v>
      </c>
      <c r="L109" s="45"/>
      <c r="M109" s="45">
        <f t="shared" si="12"/>
        <v>8492223</v>
      </c>
      <c r="N109" s="45"/>
      <c r="O109" s="45">
        <f t="shared" si="12"/>
        <v>11555465</v>
      </c>
      <c r="P109" s="46"/>
    </row>
    <row r="110" spans="1:24" s="47" customFormat="1" ht="30" customHeight="1">
      <c r="A110" s="77" t="s">
        <v>225</v>
      </c>
      <c r="B110" s="77"/>
      <c r="C110" s="57"/>
      <c r="D110" s="57"/>
      <c r="E110" s="57"/>
      <c r="F110" s="57"/>
      <c r="G110" s="57"/>
      <c r="H110" s="57"/>
      <c r="I110" s="57"/>
      <c r="J110" s="57"/>
      <c r="K110" s="57"/>
      <c r="L110" s="57"/>
      <c r="M110" s="57"/>
      <c r="N110" s="57"/>
      <c r="O110" s="57"/>
      <c r="P110" s="57"/>
      <c r="Q110" s="57"/>
      <c r="R110" s="57"/>
      <c r="S110" s="57"/>
      <c r="T110" s="57"/>
      <c r="U110" s="57"/>
      <c r="V110" s="57"/>
      <c r="W110" s="58"/>
      <c r="X110" s="58"/>
    </row>
    <row r="111" spans="1:24" ht="13.5" customHeight="1">
      <c r="A111" s="59"/>
      <c r="B111" s="67" t="s">
        <v>226</v>
      </c>
      <c r="C111" s="58"/>
      <c r="D111" s="58"/>
      <c r="E111" s="58"/>
      <c r="F111" s="60"/>
      <c r="G111" s="60"/>
      <c r="H111" s="60"/>
      <c r="I111" s="60"/>
      <c r="J111" s="60"/>
      <c r="K111" s="60"/>
      <c r="L111" s="60"/>
      <c r="M111" s="60"/>
      <c r="N111" s="60"/>
      <c r="O111" s="60"/>
      <c r="P111" s="58"/>
      <c r="Q111" s="58"/>
      <c r="R111" s="58"/>
      <c r="S111" s="58"/>
      <c r="T111" s="58"/>
      <c r="U111" s="58"/>
      <c r="V111" s="58"/>
      <c r="W111" s="58"/>
      <c r="X111" s="58"/>
    </row>
    <row r="112" spans="1:24" ht="28.5" customHeight="1">
      <c r="A112" s="80" t="s">
        <v>181</v>
      </c>
      <c r="B112" s="80"/>
      <c r="C112" s="80"/>
      <c r="D112" s="80"/>
      <c r="E112" s="80"/>
    </row>
    <row r="113" spans="1:15" ht="26.25" customHeight="1">
      <c r="A113" s="80" t="s">
        <v>184</v>
      </c>
      <c r="B113" s="80"/>
      <c r="C113" s="80"/>
      <c r="D113" s="80"/>
      <c r="E113" s="80"/>
    </row>
    <row r="114" spans="1:15" ht="31.5" customHeight="1">
      <c r="A114" s="80" t="s">
        <v>183</v>
      </c>
      <c r="B114" s="80"/>
      <c r="C114" s="80"/>
      <c r="D114" s="80"/>
      <c r="E114" s="80"/>
    </row>
    <row r="115" spans="1:15" ht="51" customHeight="1">
      <c r="A115" s="78" t="s">
        <v>199</v>
      </c>
      <c r="B115" s="78"/>
      <c r="C115" s="78"/>
      <c r="D115" s="78"/>
      <c r="E115" s="78"/>
    </row>
    <row r="116" spans="1:15">
      <c r="A116" s="28"/>
      <c r="B116" s="63"/>
      <c r="C116" s="28"/>
      <c r="D116" s="28"/>
    </row>
    <row r="117" spans="1:15">
      <c r="A117" s="6"/>
      <c r="B117" s="79"/>
      <c r="C117" s="79"/>
      <c r="D117" s="79"/>
      <c r="E117" s="79"/>
    </row>
    <row r="118" spans="1:15" ht="20.25" customHeight="1">
      <c r="A118" s="6"/>
      <c r="B118" s="64"/>
      <c r="C118" s="19"/>
      <c r="D118" s="19"/>
      <c r="E118" s="19"/>
      <c r="G118" s="75" t="s">
        <v>221</v>
      </c>
      <c r="H118" s="75"/>
      <c r="I118" s="68"/>
      <c r="J118" s="68"/>
      <c r="K118" s="68"/>
      <c r="L118" s="76" t="s">
        <v>222</v>
      </c>
      <c r="M118" s="76"/>
      <c r="N118" s="76"/>
      <c r="O118" s="76"/>
    </row>
    <row r="119" spans="1:15" ht="25.5">
      <c r="A119" s="6"/>
      <c r="B119" s="79"/>
      <c r="C119" s="79"/>
      <c r="D119" s="79"/>
      <c r="E119" s="79"/>
      <c r="G119" s="69"/>
      <c r="H119" s="68"/>
      <c r="I119" s="68"/>
      <c r="J119" s="68"/>
      <c r="K119" s="68"/>
      <c r="L119" s="76"/>
      <c r="M119" s="76"/>
      <c r="N119" s="76"/>
      <c r="O119" s="76"/>
    </row>
    <row r="120" spans="1:15" ht="20.25" customHeight="1">
      <c r="G120" s="75" t="s">
        <v>221</v>
      </c>
      <c r="H120" s="75"/>
      <c r="I120" s="68"/>
      <c r="J120" s="68"/>
      <c r="K120" s="68"/>
      <c r="L120" s="76" t="s">
        <v>223</v>
      </c>
      <c r="M120" s="76"/>
      <c r="N120" s="76"/>
      <c r="O120" s="76"/>
    </row>
    <row r="121" spans="1:15" ht="25.5">
      <c r="G121" s="69"/>
      <c r="H121" s="68"/>
      <c r="I121" s="68"/>
      <c r="J121" s="68"/>
      <c r="K121" s="68"/>
      <c r="L121" s="76"/>
      <c r="M121" s="76"/>
      <c r="N121" s="76"/>
      <c r="O121" s="76"/>
    </row>
    <row r="122" spans="1:15" ht="20.25" customHeight="1">
      <c r="G122" s="75" t="s">
        <v>221</v>
      </c>
      <c r="H122" s="75"/>
      <c r="I122" s="68"/>
      <c r="J122" s="68"/>
      <c r="K122" s="68"/>
      <c r="L122" s="76" t="s">
        <v>224</v>
      </c>
      <c r="M122" s="76"/>
      <c r="N122" s="76"/>
      <c r="O122" s="76"/>
    </row>
  </sheetData>
  <autoFilter ref="A5:Z115"/>
  <mergeCells count="22">
    <mergeCell ref="A110:B110"/>
    <mergeCell ref="L121:O121"/>
    <mergeCell ref="A115:E115"/>
    <mergeCell ref="B117:E117"/>
    <mergeCell ref="B119:E119"/>
    <mergeCell ref="A112:E112"/>
    <mergeCell ref="A113:E113"/>
    <mergeCell ref="A114:E114"/>
    <mergeCell ref="G122:H122"/>
    <mergeCell ref="L122:O122"/>
    <mergeCell ref="G118:H118"/>
    <mergeCell ref="L118:O118"/>
    <mergeCell ref="L119:O119"/>
    <mergeCell ref="G120:H120"/>
    <mergeCell ref="L120:O120"/>
    <mergeCell ref="A1:O1"/>
    <mergeCell ref="A2:P3"/>
    <mergeCell ref="F4:G4"/>
    <mergeCell ref="H4:I4"/>
    <mergeCell ref="J4:K4"/>
    <mergeCell ref="L4:M4"/>
    <mergeCell ref="N4:O4"/>
  </mergeCells>
  <conditionalFormatting sqref="C61">
    <cfRule type="duplicateValues" dxfId="271" priority="575"/>
    <cfRule type="duplicateValues" dxfId="270" priority="576"/>
  </conditionalFormatting>
  <conditionalFormatting sqref="C63:C66">
    <cfRule type="duplicateValues" dxfId="269" priority="573"/>
    <cfRule type="duplicateValues" dxfId="268" priority="574"/>
  </conditionalFormatting>
  <conditionalFormatting sqref="C69">
    <cfRule type="duplicateValues" dxfId="267" priority="571"/>
    <cfRule type="duplicateValues" dxfId="266" priority="572"/>
  </conditionalFormatting>
  <conditionalFormatting sqref="C71:C72">
    <cfRule type="duplicateValues" dxfId="265" priority="569"/>
    <cfRule type="duplicateValues" dxfId="264" priority="570"/>
  </conditionalFormatting>
  <conditionalFormatting sqref="C75:C76">
    <cfRule type="duplicateValues" dxfId="263" priority="567"/>
    <cfRule type="duplicateValues" dxfId="262" priority="568"/>
  </conditionalFormatting>
  <conditionalFormatting sqref="C53:C57">
    <cfRule type="duplicateValues" dxfId="261" priority="531"/>
    <cfRule type="duplicateValues" dxfId="260" priority="532"/>
  </conditionalFormatting>
  <conditionalFormatting sqref="C73">
    <cfRule type="duplicateValues" dxfId="259" priority="529"/>
    <cfRule type="duplicateValues" dxfId="258" priority="530"/>
  </conditionalFormatting>
  <conditionalFormatting sqref="C68">
    <cfRule type="duplicateValues" dxfId="257" priority="517"/>
    <cfRule type="duplicateValues" dxfId="256" priority="518"/>
  </conditionalFormatting>
  <conditionalFormatting sqref="C67">
    <cfRule type="duplicateValues" dxfId="255" priority="509"/>
    <cfRule type="duplicateValues" dxfId="254" priority="510"/>
  </conditionalFormatting>
  <conditionalFormatting sqref="C87:C89">
    <cfRule type="duplicateValues" dxfId="253" priority="505"/>
    <cfRule type="duplicateValues" dxfId="252" priority="506"/>
  </conditionalFormatting>
  <conditionalFormatting sqref="C85:C86">
    <cfRule type="duplicateValues" dxfId="251" priority="503"/>
    <cfRule type="duplicateValues" dxfId="250" priority="504"/>
  </conditionalFormatting>
  <conditionalFormatting sqref="C84">
    <cfRule type="duplicateValues" dxfId="249" priority="501"/>
    <cfRule type="duplicateValues" dxfId="248" priority="502"/>
  </conditionalFormatting>
  <conditionalFormatting sqref="C81:C82">
    <cfRule type="duplicateValues" dxfId="247" priority="499"/>
    <cfRule type="duplicateValues" dxfId="246" priority="500"/>
  </conditionalFormatting>
  <conditionalFormatting sqref="C80">
    <cfRule type="duplicateValues" dxfId="245" priority="497"/>
    <cfRule type="duplicateValues" dxfId="244" priority="498"/>
  </conditionalFormatting>
  <conditionalFormatting sqref="C77:C79">
    <cfRule type="duplicateValues" dxfId="243" priority="495"/>
    <cfRule type="duplicateValues" dxfId="242" priority="496"/>
  </conditionalFormatting>
  <conditionalFormatting sqref="C74">
    <cfRule type="duplicateValues" dxfId="241" priority="493"/>
    <cfRule type="duplicateValues" dxfId="240" priority="494"/>
  </conditionalFormatting>
  <conditionalFormatting sqref="C70">
    <cfRule type="duplicateValues" dxfId="239" priority="491"/>
    <cfRule type="duplicateValues" dxfId="238" priority="492"/>
  </conditionalFormatting>
  <conditionalFormatting sqref="C62">
    <cfRule type="duplicateValues" dxfId="237" priority="489"/>
    <cfRule type="duplicateValues" dxfId="236" priority="490"/>
  </conditionalFormatting>
  <conditionalFormatting sqref="C58:C60">
    <cfRule type="duplicateValues" dxfId="235" priority="487"/>
    <cfRule type="duplicateValues" dxfId="234" priority="488"/>
  </conditionalFormatting>
  <conditionalFormatting sqref="C50:C52">
    <cfRule type="duplicateValues" dxfId="233" priority="485"/>
    <cfRule type="duplicateValues" dxfId="232" priority="486"/>
  </conditionalFormatting>
  <conditionalFormatting sqref="C15:C17">
    <cfRule type="duplicateValues" dxfId="231" priority="481"/>
    <cfRule type="duplicateValues" dxfId="230" priority="482"/>
  </conditionalFormatting>
  <conditionalFormatting sqref="C20:C21">
    <cfRule type="duplicateValues" dxfId="229" priority="479"/>
    <cfRule type="duplicateValues" dxfId="228" priority="480"/>
  </conditionalFormatting>
  <conditionalFormatting sqref="C24">
    <cfRule type="duplicateValues" dxfId="227" priority="477"/>
    <cfRule type="duplicateValues" dxfId="226" priority="478"/>
  </conditionalFormatting>
  <conditionalFormatting sqref="C6:C7">
    <cfRule type="duplicateValues" dxfId="225" priority="475"/>
    <cfRule type="duplicateValues" dxfId="224" priority="476"/>
  </conditionalFormatting>
  <conditionalFormatting sqref="C11">
    <cfRule type="duplicateValues" dxfId="223" priority="473"/>
    <cfRule type="duplicateValues" dxfId="222" priority="474"/>
  </conditionalFormatting>
  <conditionalFormatting sqref="C13">
    <cfRule type="duplicateValues" dxfId="221" priority="471"/>
    <cfRule type="duplicateValues" dxfId="220" priority="472"/>
  </conditionalFormatting>
  <conditionalFormatting sqref="C19">
    <cfRule type="duplicateValues" dxfId="219" priority="469"/>
    <cfRule type="duplicateValues" dxfId="218" priority="470"/>
  </conditionalFormatting>
  <conditionalFormatting sqref="C22:C23">
    <cfRule type="duplicateValues" dxfId="217" priority="467"/>
    <cfRule type="duplicateValues" dxfId="216" priority="468"/>
  </conditionalFormatting>
  <conditionalFormatting sqref="C25">
    <cfRule type="duplicateValues" dxfId="215" priority="465"/>
    <cfRule type="duplicateValues" dxfId="214" priority="466"/>
  </conditionalFormatting>
  <conditionalFormatting sqref="C8:C9">
    <cfRule type="duplicateValues" dxfId="213" priority="463"/>
    <cfRule type="duplicateValues" dxfId="212" priority="464"/>
  </conditionalFormatting>
  <conditionalFormatting sqref="C10">
    <cfRule type="duplicateValues" dxfId="211" priority="461"/>
    <cfRule type="duplicateValues" dxfId="210" priority="462"/>
  </conditionalFormatting>
  <conditionalFormatting sqref="C12">
    <cfRule type="duplicateValues" dxfId="209" priority="459"/>
    <cfRule type="duplicateValues" dxfId="208" priority="460"/>
  </conditionalFormatting>
  <conditionalFormatting sqref="C14">
    <cfRule type="duplicateValues" dxfId="207" priority="457"/>
    <cfRule type="duplicateValues" dxfId="206" priority="458"/>
  </conditionalFormatting>
  <conditionalFormatting sqref="C63">
    <cfRule type="duplicateValues" dxfId="205" priority="384"/>
    <cfRule type="duplicateValues" dxfId="204" priority="385"/>
  </conditionalFormatting>
  <conditionalFormatting sqref="C77">
    <cfRule type="duplicateValues" dxfId="203" priority="382"/>
    <cfRule type="duplicateValues" dxfId="202" priority="383"/>
  </conditionalFormatting>
  <conditionalFormatting sqref="C26">
    <cfRule type="duplicateValues" dxfId="201" priority="577"/>
    <cfRule type="duplicateValues" dxfId="200" priority="578"/>
  </conditionalFormatting>
  <conditionalFormatting sqref="F6 H6 J6 L6 N6">
    <cfRule type="duplicateValues" dxfId="199" priority="195"/>
    <cfRule type="duplicateValues" dxfId="198" priority="381"/>
  </conditionalFormatting>
  <conditionalFormatting sqref="F49 H49 J49 L49 N49">
    <cfRule type="duplicateValues" dxfId="197" priority="338"/>
  </conditionalFormatting>
  <conditionalFormatting sqref="F90 H90 J90 L90 N90">
    <cfRule type="duplicateValues" dxfId="196" priority="297"/>
  </conditionalFormatting>
  <conditionalFormatting sqref="F101 H101 J101 L101 N101">
    <cfRule type="duplicateValues" dxfId="195" priority="286"/>
  </conditionalFormatting>
  <conditionalFormatting sqref="F107:F109">
    <cfRule type="duplicateValues" dxfId="194" priority="281"/>
  </conditionalFormatting>
  <conditionalFormatting sqref="F7 H7 J7 L7 N7">
    <cfRule type="duplicateValues" dxfId="193" priority="193"/>
    <cfRule type="duplicateValues" dxfId="192" priority="194"/>
  </conditionalFormatting>
  <conditionalFormatting sqref="F8 H8 J8 L8 N8">
    <cfRule type="duplicateValues" dxfId="191" priority="191"/>
    <cfRule type="duplicateValues" dxfId="190" priority="192"/>
  </conditionalFormatting>
  <conditionalFormatting sqref="F9 H9 J9 L9 N9">
    <cfRule type="duplicateValues" dxfId="189" priority="189"/>
    <cfRule type="duplicateValues" dxfId="188" priority="190"/>
  </conditionalFormatting>
  <conditionalFormatting sqref="F10 H10 J10 L10 N10">
    <cfRule type="duplicateValues" dxfId="187" priority="187"/>
    <cfRule type="duplicateValues" dxfId="186" priority="188"/>
  </conditionalFormatting>
  <conditionalFormatting sqref="F11 H11 J11 L11 N11">
    <cfRule type="duplicateValues" dxfId="185" priority="185"/>
    <cfRule type="duplicateValues" dxfId="184" priority="186"/>
  </conditionalFormatting>
  <conditionalFormatting sqref="F12 H12 J12 L12 N12">
    <cfRule type="duplicateValues" dxfId="183" priority="183"/>
    <cfRule type="duplicateValues" dxfId="182" priority="184"/>
  </conditionalFormatting>
  <conditionalFormatting sqref="F13 H13 J13 L13 N13">
    <cfRule type="duplicateValues" dxfId="181" priority="181"/>
    <cfRule type="duplicateValues" dxfId="180" priority="182"/>
  </conditionalFormatting>
  <conditionalFormatting sqref="F14 H14 J14 L14 N14">
    <cfRule type="duplicateValues" dxfId="179" priority="179"/>
    <cfRule type="duplicateValues" dxfId="178" priority="180"/>
  </conditionalFormatting>
  <conditionalFormatting sqref="F15 H15 J15 L15 N15">
    <cfRule type="duplicateValues" dxfId="177" priority="177"/>
    <cfRule type="duplicateValues" dxfId="176" priority="178"/>
  </conditionalFormatting>
  <conditionalFormatting sqref="F16 H16 J16 L16 N16">
    <cfRule type="duplicateValues" dxfId="175" priority="175"/>
    <cfRule type="duplicateValues" dxfId="174" priority="176"/>
  </conditionalFormatting>
  <conditionalFormatting sqref="F17 H17 J17 L17 N17">
    <cfRule type="duplicateValues" dxfId="173" priority="173"/>
    <cfRule type="duplicateValues" dxfId="172" priority="174"/>
  </conditionalFormatting>
  <conditionalFormatting sqref="F18 H18 J18 L18 N18">
    <cfRule type="duplicateValues" dxfId="171" priority="171"/>
    <cfRule type="duplicateValues" dxfId="170" priority="172"/>
  </conditionalFormatting>
  <conditionalFormatting sqref="F19 H19 J19 L19 N19">
    <cfRule type="duplicateValues" dxfId="169" priority="169"/>
    <cfRule type="duplicateValues" dxfId="168" priority="170"/>
  </conditionalFormatting>
  <conditionalFormatting sqref="F20 H20 J20 L20 N20">
    <cfRule type="duplicateValues" dxfId="167" priority="167"/>
    <cfRule type="duplicateValues" dxfId="166" priority="168"/>
  </conditionalFormatting>
  <conditionalFormatting sqref="F21 H21 J21 L21 N21">
    <cfRule type="duplicateValues" dxfId="165" priority="165"/>
    <cfRule type="duplicateValues" dxfId="164" priority="166"/>
  </conditionalFormatting>
  <conditionalFormatting sqref="F22 H22 J22 L22 N22">
    <cfRule type="duplicateValues" dxfId="163" priority="163"/>
    <cfRule type="duplicateValues" dxfId="162" priority="164"/>
  </conditionalFormatting>
  <conditionalFormatting sqref="F23 H23 J23 L23 N23">
    <cfRule type="duplicateValues" dxfId="161" priority="161"/>
    <cfRule type="duplicateValues" dxfId="160" priority="162"/>
  </conditionalFormatting>
  <conditionalFormatting sqref="F24 H24 J24 L24 N24">
    <cfRule type="duplicateValues" dxfId="159" priority="159"/>
    <cfRule type="duplicateValues" dxfId="158" priority="160"/>
  </conditionalFormatting>
  <conditionalFormatting sqref="F25 H25 J25 L25 N25">
    <cfRule type="duplicateValues" dxfId="157" priority="157"/>
    <cfRule type="duplicateValues" dxfId="156" priority="158"/>
  </conditionalFormatting>
  <conditionalFormatting sqref="F26 H26 J26 L26 N26">
    <cfRule type="duplicateValues" dxfId="155" priority="155"/>
    <cfRule type="duplicateValues" dxfId="154" priority="156"/>
  </conditionalFormatting>
  <conditionalFormatting sqref="F27 H27 J27 L27 N27">
    <cfRule type="duplicateValues" dxfId="153" priority="153"/>
    <cfRule type="duplicateValues" dxfId="152" priority="154"/>
  </conditionalFormatting>
  <conditionalFormatting sqref="F28 H28 J28 L28 N28">
    <cfRule type="duplicateValues" dxfId="151" priority="151"/>
    <cfRule type="duplicateValues" dxfId="150" priority="152"/>
  </conditionalFormatting>
  <conditionalFormatting sqref="F29 H29 J29 L29 N29">
    <cfRule type="duplicateValues" dxfId="149" priority="149"/>
    <cfRule type="duplicateValues" dxfId="148" priority="150"/>
  </conditionalFormatting>
  <conditionalFormatting sqref="F30 H30 J30 L30 N30">
    <cfRule type="duplicateValues" dxfId="147" priority="147"/>
    <cfRule type="duplicateValues" dxfId="146" priority="148"/>
  </conditionalFormatting>
  <conditionalFormatting sqref="F31 H31 J31 L31 N31">
    <cfRule type="duplicateValues" dxfId="145" priority="145"/>
    <cfRule type="duplicateValues" dxfId="144" priority="146"/>
  </conditionalFormatting>
  <conditionalFormatting sqref="F32 H32 J32 L32 N32">
    <cfRule type="duplicateValues" dxfId="143" priority="143"/>
    <cfRule type="duplicateValues" dxfId="142" priority="144"/>
  </conditionalFormatting>
  <conditionalFormatting sqref="F33 H33 J33 L33 N33">
    <cfRule type="duplicateValues" dxfId="141" priority="141"/>
    <cfRule type="duplicateValues" dxfId="140" priority="142"/>
  </conditionalFormatting>
  <conditionalFormatting sqref="F34 H34 J34 L34 N34">
    <cfRule type="duplicateValues" dxfId="139" priority="139"/>
    <cfRule type="duplicateValues" dxfId="138" priority="140"/>
  </conditionalFormatting>
  <conditionalFormatting sqref="F35 H35 J35 L35 N35">
    <cfRule type="duplicateValues" dxfId="137" priority="137"/>
    <cfRule type="duplicateValues" dxfId="136" priority="138"/>
  </conditionalFormatting>
  <conditionalFormatting sqref="F36 H36 J36 L36 N36">
    <cfRule type="duplicateValues" dxfId="135" priority="135"/>
    <cfRule type="duplicateValues" dxfId="134" priority="136"/>
  </conditionalFormatting>
  <conditionalFormatting sqref="F37 H37 J37 L37 N37">
    <cfRule type="duplicateValues" dxfId="133" priority="133"/>
    <cfRule type="duplicateValues" dxfId="132" priority="134"/>
  </conditionalFormatting>
  <conditionalFormatting sqref="F38 H38 J38 L38 N38">
    <cfRule type="duplicateValues" dxfId="131" priority="131"/>
    <cfRule type="duplicateValues" dxfId="130" priority="132"/>
  </conditionalFormatting>
  <conditionalFormatting sqref="F39 H39 J39 L39 N39">
    <cfRule type="duplicateValues" dxfId="129" priority="129"/>
    <cfRule type="duplicateValues" dxfId="128" priority="130"/>
  </conditionalFormatting>
  <conditionalFormatting sqref="F40 H40 J40 L40 N40">
    <cfRule type="duplicateValues" dxfId="127" priority="127"/>
    <cfRule type="duplicateValues" dxfId="126" priority="128"/>
  </conditionalFormatting>
  <conditionalFormatting sqref="F41 H41 J41 L41 N41">
    <cfRule type="duplicateValues" dxfId="125" priority="125"/>
    <cfRule type="duplicateValues" dxfId="124" priority="126"/>
  </conditionalFormatting>
  <conditionalFormatting sqref="F42 H42 J42 L42 N42">
    <cfRule type="duplicateValues" dxfId="123" priority="123"/>
    <cfRule type="duplicateValues" dxfId="122" priority="124"/>
  </conditionalFormatting>
  <conditionalFormatting sqref="F43 H43 J43 L43 N43">
    <cfRule type="duplicateValues" dxfId="121" priority="121"/>
    <cfRule type="duplicateValues" dxfId="120" priority="122"/>
  </conditionalFormatting>
  <conditionalFormatting sqref="F44 H44 J44 L44 N44">
    <cfRule type="duplicateValues" dxfId="119" priority="119"/>
    <cfRule type="duplicateValues" dxfId="118" priority="120"/>
  </conditionalFormatting>
  <conditionalFormatting sqref="F45 H45 J45 L45 N45">
    <cfRule type="duplicateValues" dxfId="117" priority="117"/>
    <cfRule type="duplicateValues" dxfId="116" priority="118"/>
  </conditionalFormatting>
  <conditionalFormatting sqref="F46 H46 J46 L46 N46">
    <cfRule type="duplicateValues" dxfId="115" priority="115"/>
    <cfRule type="duplicateValues" dxfId="114" priority="116"/>
  </conditionalFormatting>
  <conditionalFormatting sqref="F47 H47 J47 L47 N47">
    <cfRule type="duplicateValues" dxfId="113" priority="113"/>
    <cfRule type="duplicateValues" dxfId="112" priority="114"/>
  </conditionalFormatting>
  <conditionalFormatting sqref="F48 H48 J48 L48 N48">
    <cfRule type="duplicateValues" dxfId="111" priority="111"/>
    <cfRule type="duplicateValues" dxfId="110" priority="112"/>
  </conditionalFormatting>
  <conditionalFormatting sqref="F50 H50 J50 L50 N50">
    <cfRule type="duplicateValues" dxfId="109" priority="109"/>
    <cfRule type="duplicateValues" dxfId="108" priority="110"/>
  </conditionalFormatting>
  <conditionalFormatting sqref="F51 H51 J51 L51 N51">
    <cfRule type="duplicateValues" dxfId="107" priority="107"/>
    <cfRule type="duplicateValues" dxfId="106" priority="108"/>
  </conditionalFormatting>
  <conditionalFormatting sqref="F52 H52 J52 L52 N52">
    <cfRule type="duplicateValues" dxfId="105" priority="105"/>
    <cfRule type="duplicateValues" dxfId="104" priority="106"/>
  </conditionalFormatting>
  <conditionalFormatting sqref="F53 H53 J53 L53 N53">
    <cfRule type="duplicateValues" dxfId="103" priority="103"/>
    <cfRule type="duplicateValues" dxfId="102" priority="104"/>
  </conditionalFormatting>
  <conditionalFormatting sqref="F54 H54 J54 L54 N54">
    <cfRule type="duplicateValues" dxfId="101" priority="101"/>
    <cfRule type="duplicateValues" dxfId="100" priority="102"/>
  </conditionalFormatting>
  <conditionalFormatting sqref="F55 H55 J55 L55 N55">
    <cfRule type="duplicateValues" dxfId="99" priority="99"/>
    <cfRule type="duplicateValues" dxfId="98" priority="100"/>
  </conditionalFormatting>
  <conditionalFormatting sqref="F56 H56 J56 L56 N56">
    <cfRule type="duplicateValues" dxfId="97" priority="97"/>
    <cfRule type="duplicateValues" dxfId="96" priority="98"/>
  </conditionalFormatting>
  <conditionalFormatting sqref="F57 H57 J57 L57 N57">
    <cfRule type="duplicateValues" dxfId="95" priority="95"/>
    <cfRule type="duplicateValues" dxfId="94" priority="96"/>
  </conditionalFormatting>
  <conditionalFormatting sqref="F58 H58 J58 L58 N58">
    <cfRule type="duplicateValues" dxfId="93" priority="93"/>
    <cfRule type="duplicateValues" dxfId="92" priority="94"/>
  </conditionalFormatting>
  <conditionalFormatting sqref="F59 H59 J59 L59 N59">
    <cfRule type="duplicateValues" dxfId="91" priority="91"/>
    <cfRule type="duplicateValues" dxfId="90" priority="92"/>
  </conditionalFormatting>
  <conditionalFormatting sqref="F60 H60 J60 L60 N60">
    <cfRule type="duplicateValues" dxfId="89" priority="89"/>
    <cfRule type="duplicateValues" dxfId="88" priority="90"/>
  </conditionalFormatting>
  <conditionalFormatting sqref="F61 H61 J61 L61 N61">
    <cfRule type="duplicateValues" dxfId="87" priority="87"/>
    <cfRule type="duplicateValues" dxfId="86" priority="88"/>
  </conditionalFormatting>
  <conditionalFormatting sqref="F62 H62 J62 L62 N62">
    <cfRule type="duplicateValues" dxfId="85" priority="85"/>
    <cfRule type="duplicateValues" dxfId="84" priority="86"/>
  </conditionalFormatting>
  <conditionalFormatting sqref="F63 H63 J63 L63 N63">
    <cfRule type="duplicateValues" dxfId="83" priority="83"/>
    <cfRule type="duplicateValues" dxfId="82" priority="84"/>
  </conditionalFormatting>
  <conditionalFormatting sqref="F64 H64 J64 L64 N64">
    <cfRule type="duplicateValues" dxfId="81" priority="81"/>
    <cfRule type="duplicateValues" dxfId="80" priority="82"/>
  </conditionalFormatting>
  <conditionalFormatting sqref="F65 H65 J65 L65 N65">
    <cfRule type="duplicateValues" dxfId="79" priority="79"/>
    <cfRule type="duplicateValues" dxfId="78" priority="80"/>
  </conditionalFormatting>
  <conditionalFormatting sqref="F66 H66 J66 L66 N66">
    <cfRule type="duplicateValues" dxfId="77" priority="77"/>
    <cfRule type="duplicateValues" dxfId="76" priority="78"/>
  </conditionalFormatting>
  <conditionalFormatting sqref="F67 H67 J67 L67 N67">
    <cfRule type="duplicateValues" dxfId="75" priority="75"/>
    <cfRule type="duplicateValues" dxfId="74" priority="76"/>
  </conditionalFormatting>
  <conditionalFormatting sqref="F68 H68 J68 L68 N68">
    <cfRule type="duplicateValues" dxfId="73" priority="73"/>
    <cfRule type="duplicateValues" dxfId="72" priority="74"/>
  </conditionalFormatting>
  <conditionalFormatting sqref="F69 H69 J69 L69 N69">
    <cfRule type="duplicateValues" dxfId="71" priority="71"/>
    <cfRule type="duplicateValues" dxfId="70" priority="72"/>
  </conditionalFormatting>
  <conditionalFormatting sqref="F70 H70 J70 L70 N70">
    <cfRule type="duplicateValues" dxfId="69" priority="69"/>
    <cfRule type="duplicateValues" dxfId="68" priority="70"/>
  </conditionalFormatting>
  <conditionalFormatting sqref="F71 H71 J71 L71 N71">
    <cfRule type="duplicateValues" dxfId="67" priority="67"/>
    <cfRule type="duplicateValues" dxfId="66" priority="68"/>
  </conditionalFormatting>
  <conditionalFormatting sqref="F72 H72 J72 L72 N72">
    <cfRule type="duplicateValues" dxfId="65" priority="65"/>
    <cfRule type="duplicateValues" dxfId="64" priority="66"/>
  </conditionalFormatting>
  <conditionalFormatting sqref="F73 H73 J73 L73 N73">
    <cfRule type="duplicateValues" dxfId="63" priority="63"/>
    <cfRule type="duplicateValues" dxfId="62" priority="64"/>
  </conditionalFormatting>
  <conditionalFormatting sqref="F74 H74 J74 L74 N74">
    <cfRule type="duplicateValues" dxfId="61" priority="61"/>
    <cfRule type="duplicateValues" dxfId="60" priority="62"/>
  </conditionalFormatting>
  <conditionalFormatting sqref="F75 H75 J75 L75 N75">
    <cfRule type="duplicateValues" dxfId="59" priority="59"/>
    <cfRule type="duplicateValues" dxfId="58" priority="60"/>
  </conditionalFormatting>
  <conditionalFormatting sqref="F76 H76 J76 L76 N76">
    <cfRule type="duplicateValues" dxfId="57" priority="57"/>
    <cfRule type="duplicateValues" dxfId="56" priority="58"/>
  </conditionalFormatting>
  <conditionalFormatting sqref="F77 H77 J77 L77 N77">
    <cfRule type="duplicateValues" dxfId="55" priority="55"/>
    <cfRule type="duplicateValues" dxfId="54" priority="56"/>
  </conditionalFormatting>
  <conditionalFormatting sqref="F78 H78 J78 L78 N78">
    <cfRule type="duplicateValues" dxfId="53" priority="53"/>
    <cfRule type="duplicateValues" dxfId="52" priority="54"/>
  </conditionalFormatting>
  <conditionalFormatting sqref="F79 H79 J79 L79 N79">
    <cfRule type="duplicateValues" dxfId="51" priority="51"/>
    <cfRule type="duplicateValues" dxfId="50" priority="52"/>
  </conditionalFormatting>
  <conditionalFormatting sqref="F80 H80 J80 L80 N80">
    <cfRule type="duplicateValues" dxfId="49" priority="49"/>
    <cfRule type="duplicateValues" dxfId="48" priority="50"/>
  </conditionalFormatting>
  <conditionalFormatting sqref="F81 H81 J81 L81 N81">
    <cfRule type="duplicateValues" dxfId="47" priority="47"/>
    <cfRule type="duplicateValues" dxfId="46" priority="48"/>
  </conditionalFormatting>
  <conditionalFormatting sqref="F82 H82 J82 L82 N82">
    <cfRule type="duplicateValues" dxfId="45" priority="45"/>
    <cfRule type="duplicateValues" dxfId="44" priority="46"/>
  </conditionalFormatting>
  <conditionalFormatting sqref="F83 H83 J83 L83 N83">
    <cfRule type="duplicateValues" dxfId="43" priority="43"/>
    <cfRule type="duplicateValues" dxfId="42" priority="44"/>
  </conditionalFormatting>
  <conditionalFormatting sqref="F84 H84 J84 L84 N84">
    <cfRule type="duplicateValues" dxfId="41" priority="41"/>
    <cfRule type="duplicateValues" dxfId="40" priority="42"/>
  </conditionalFormatting>
  <conditionalFormatting sqref="F85 H85 J85 L85 N85">
    <cfRule type="duplicateValues" dxfId="39" priority="39"/>
    <cfRule type="duplicateValues" dxfId="38" priority="40"/>
  </conditionalFormatting>
  <conditionalFormatting sqref="F88 H88 J88 L88 N88">
    <cfRule type="duplicateValues" dxfId="37" priority="37"/>
    <cfRule type="duplicateValues" dxfId="36" priority="38"/>
  </conditionalFormatting>
  <conditionalFormatting sqref="F89 H89 J89 L89 N89">
    <cfRule type="duplicateValues" dxfId="35" priority="35"/>
    <cfRule type="duplicateValues" dxfId="34" priority="36"/>
  </conditionalFormatting>
  <conditionalFormatting sqref="F91 H91 J91 L91 N91">
    <cfRule type="duplicateValues" dxfId="33" priority="33"/>
    <cfRule type="duplicateValues" dxfId="32" priority="34"/>
  </conditionalFormatting>
  <conditionalFormatting sqref="F86 H86 J86 L86 N86">
    <cfRule type="duplicateValues" dxfId="31" priority="31"/>
    <cfRule type="duplicateValues" dxfId="30" priority="32"/>
  </conditionalFormatting>
  <conditionalFormatting sqref="F87 H87 J87 L87 N87">
    <cfRule type="duplicateValues" dxfId="29" priority="29"/>
    <cfRule type="duplicateValues" dxfId="28" priority="30"/>
  </conditionalFormatting>
  <conditionalFormatting sqref="F92 H92 J92 L92 N92">
    <cfRule type="duplicateValues" dxfId="27" priority="27"/>
    <cfRule type="duplicateValues" dxfId="26" priority="28"/>
  </conditionalFormatting>
  <conditionalFormatting sqref="F93 H93 J93 L93 N93">
    <cfRule type="duplicateValues" dxfId="25" priority="25"/>
    <cfRule type="duplicateValues" dxfId="24" priority="26"/>
  </conditionalFormatting>
  <conditionalFormatting sqref="F94 H94 J94 L94 N94">
    <cfRule type="duplicateValues" dxfId="23" priority="23"/>
    <cfRule type="duplicateValues" dxfId="22" priority="24"/>
  </conditionalFormatting>
  <conditionalFormatting sqref="F95 H95 J95 L95 N95">
    <cfRule type="duplicateValues" dxfId="21" priority="21"/>
    <cfRule type="duplicateValues" dxfId="20" priority="22"/>
  </conditionalFormatting>
  <conditionalFormatting sqref="F96 H96 J96 L96 N96">
    <cfRule type="duplicateValues" dxfId="19" priority="19"/>
    <cfRule type="duplicateValues" dxfId="18" priority="20"/>
  </conditionalFormatting>
  <conditionalFormatting sqref="F97 H97 J97 L97 N97">
    <cfRule type="duplicateValues" dxfId="17" priority="17"/>
    <cfRule type="duplicateValues" dxfId="16" priority="18"/>
  </conditionalFormatting>
  <conditionalFormatting sqref="F98 H98 J98 L98 N98">
    <cfRule type="duplicateValues" dxfId="15" priority="15"/>
    <cfRule type="duplicateValues" dxfId="14" priority="16"/>
  </conditionalFormatting>
  <conditionalFormatting sqref="F99 H99 J99 L99 N99">
    <cfRule type="duplicateValues" dxfId="13" priority="13"/>
    <cfRule type="duplicateValues" dxfId="12" priority="14"/>
  </conditionalFormatting>
  <conditionalFormatting sqref="F100 H100 J100 L100 N100">
    <cfRule type="duplicateValues" dxfId="11" priority="11"/>
    <cfRule type="duplicateValues" dxfId="10" priority="12"/>
  </conditionalFormatting>
  <conditionalFormatting sqref="F102 H102 J102 L102 N102">
    <cfRule type="duplicateValues" dxfId="9" priority="9"/>
    <cfRule type="duplicateValues" dxfId="8" priority="10"/>
  </conditionalFormatting>
  <conditionalFormatting sqref="F103 H103 J103 L103 N103">
    <cfRule type="duplicateValues" dxfId="7" priority="7"/>
    <cfRule type="duplicateValues" dxfId="6" priority="8"/>
  </conditionalFormatting>
  <conditionalFormatting sqref="F104 H104 J104 L104 N104">
    <cfRule type="duplicateValues" dxfId="5" priority="5"/>
    <cfRule type="duplicateValues" dxfId="4" priority="6"/>
  </conditionalFormatting>
  <conditionalFormatting sqref="F105 H105 J105 L105 N105">
    <cfRule type="duplicateValues" dxfId="3" priority="3"/>
    <cfRule type="duplicateValues" dxfId="2" priority="4"/>
  </conditionalFormatting>
  <conditionalFormatting sqref="F106 H106 J106 L106 N106">
    <cfRule type="duplicateValues" dxfId="1" priority="1"/>
    <cfRule type="duplicateValues" dxfId="0" priority="2"/>
  </conditionalFormatting>
  <pageMargins left="0" right="0" top="0" bottom="0.5" header="0" footer="0.25"/>
  <pageSetup paperSize="9" scale="57" orientation="landscape" verticalDpi="1200" r:id="rId1"/>
  <headerFooter>
    <oddFooter>&amp;C&amp;8էջ&amp;P</oddFooter>
  </headerFooter>
  <ignoredErrors>
    <ignoredError sqref="L8"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պարագա-գործիք 9.15</vt:lpstr>
      <vt:lpstr>'պարագա-գործիք 9.15'!Print_Area</vt:lpstr>
      <vt:lpstr>'պարագա-գործիք 9.15'!Print_Titles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2016-01-13T13:25:32Z</dcterms:modified>
</cp:coreProperties>
</file>